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workbookPr filterPrivacy="1" updateLinks="never" codeName="DieseArbeitsmappe" defaultThemeVersion="124226"/>
  <xr:revisionPtr revIDLastSave="0" documentId="8_{44F57378-F66D-4D7B-B3DC-5019488D14B7}" xr6:coauthVersionLast="36" xr6:coauthVersionMax="36" xr10:uidLastSave="{00000000-0000-0000-0000-000000000000}"/>
  <bookViews>
    <workbookView xWindow="-120" yWindow="-120" windowWidth="25440" windowHeight="1539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 r:id="rId7"/>
    <externalReference r:id="rId8"/>
    <externalReference r:id="rId9"/>
    <externalReference r:id="rId10"/>
  </externalReferences>
  <definedNames>
    <definedName name="___DAT1">'[1]Aktivitätenbilanz MIT.N 2006'!#REF!</definedName>
    <definedName name="___DAT2">#REF!</definedName>
    <definedName name="___DAT3">'[1]Aktivitätenbilanz MIT.N 2006'!#REF!</definedName>
    <definedName name="___DAT4">#REF!</definedName>
    <definedName name="___DAT5">'[1]Aktivitätenbilanz MIT.N 2006'!#REF!</definedName>
    <definedName name="___DAT6">'[1]Aktivitätenbilanz MIT.N 2006'!#REF!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7">#REF!</definedName>
    <definedName name="__DAT8">#REF!</definedName>
    <definedName name="__DAT9">#REF!</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4">#REF!</definedName>
    <definedName name="_DAT25">#REF!</definedName>
    <definedName name="_DAT3">#REF!</definedName>
    <definedName name="_DAT4">#REF!</definedName>
    <definedName name="_DAT5">#REF!</definedName>
    <definedName name="_DAT6">#REF!</definedName>
    <definedName name="_DAT7">#REF!</definedName>
    <definedName name="_DAT8">#REF!</definedName>
    <definedName name="_DAT9">#REF!</definedName>
    <definedName name="_Fill" hidden="1">#REF!</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YEAR('[2]A.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'[2]F. ND u. OPEX-Pauschale'!$A$3:$A$39</definedName>
    <definedName name="AnlagengruppenC1">[2]Ausfüllhilfe!$B$209,[2]Ausfüllhilfe!$B$216,[2]Ausfüllhilfe!$B$218,[2]Ausfüllhilfe!$B$229</definedName>
    <definedName name="AnlagengruppenC2">[2]Ausfüllhilfe!$B$210:$B$211,[2]Ausfüllhilfe!$B$215,[2]Ausfüllhilfe!$B$217,[2]Ausfüllhilfe!$B$228</definedName>
    <definedName name="AnlagengruppenC3">[2]Ausfüllhilfe!$B$212:$B$213,[2]Ausfüllhilfe!$B$219:$B$222,[2]Ausfüllhilfe!$B$226:$B$227</definedName>
    <definedName name="AnlagengruppenC4">[2]Ausfüllhilfe!$B$197:$B$208,[2]Ausfüllhilfe!$B$214,[2]Ausfüllhilfe!$B$223,[2]Ausfüllhilfe!$B$223,[2]Ausfüllhilfe!$B$223:$B$225,[2]Ausfüllhilfe!$B$230:$B$233</definedName>
    <definedName name="Antrag">'[2]A. Allgemeine Informationen'!$D$4</definedName>
    <definedName name="Art">'[2]A. Allgemeine Informationen'!$D$18</definedName>
    <definedName name="AS">#REF!</definedName>
    <definedName name="C1._Freileitungen_lfd.Nr">'[2]C1. Freileitungen'!$AC$7:$AC$206</definedName>
    <definedName name="C2._Kabel_lfd.Nr">'[2]C2. Kabel'!$AC$7:$AC$206</definedName>
    <definedName name="C3._Stationen_lfd.Nr">'[2]C3. Stationen'!$AC$7:$AC$206</definedName>
    <definedName name="C4._übrigeAnlagengüter_lfd.Nr">'[2]C4. übrige Anlagengüter'!$T$7:$T$206</definedName>
    <definedName name="cdecew">#REF!</definedName>
    <definedName name="cxedce">#REF!</definedName>
    <definedName name="DATA4">'[3]Anlagen 31.12.2022'!#REF!</definedName>
    <definedName name="DATA7">'[3]Anlagen 31.12.2022'!#REF!</definedName>
    <definedName name="DatTest">'[1]Aktivitätenbilanz MIT.N 2006'!#REF!</definedName>
    <definedName name="dd" hidden="1">{#N/A,#N/A,TRUE,"Hauptabschlußübersicht";#N/A,#N/A,TRUE,"Bilanz -Einzel-";#N/A,#N/A,TRUE,"Bilanz";#N/A,#N/A,TRUE,"GUV -Einzel-";#N/A,#N/A,TRUE,"GUV"}</definedName>
    <definedName name="ddd">'[1]Aktivitätenbilanz MIT.N 2006'!#REF!</definedName>
    <definedName name="e">1.95583</definedName>
    <definedName name="EogJahr">'[2]A. Allgemeine Informationen'!$D$6</definedName>
    <definedName name="Freil_AGrNr_Plan">'[2]C1. Freileitungen'!$F$7:$F$206</definedName>
    <definedName name="Freil_AKHK_Plan">'[2]C1. Freileitungen'!$J$7:$J$206</definedName>
    <definedName name="Freileitungen_Anlagengut">[2]Ausfüllhilfe!$C$80:$C$83</definedName>
    <definedName name="Freileitungen_Geländetyp">[2]Ausfüllhilfe!$C$98:$C$101</definedName>
    <definedName name="Freileitungen_Stromkreistyp">[2]Ausfüllhilfe!$F$92:$F$95</definedName>
    <definedName name="GuVIndex">#REF!</definedName>
    <definedName name="IB_Kategorien">'[2]E. Kategorie'!$A$3:$A$13</definedName>
    <definedName name="Ikh" hidden="1">{#N/A,#N/A,TRUE,"Hauptabschlußübersicht";#N/A,#N/A,TRUE,"GUV ";#N/A,#N/A,TRUE,"G.u.V. -Einzel-";#N/A,#N/A,TRUE,"Bilanz ";#N/A,#N/A,TRUE,"Bilanz -Einzel-";#N/A,#N/A,TRUE,"Erfolgsübersicht";#N/A,#N/A,TRUE,"Erläuterungen Erfolgsübersicht";#N/A,#N/A,TRUE,"Kostenst.-Aufteilung";#N/A,#N/A,TRUE,"Dreijahresvergleich";#N/A,#N/A,TRUE,"Bilanzaufbereitung";#N/A,#N/A,TRUE,"Erfolgsrechnung"}</definedName>
    <definedName name="Investitionsjahre">[4]Listen!$H$2:$H$8</definedName>
    <definedName name="jhjz">'[1]Aktivitätenbilanz MIT.N 2006'!#REF!</definedName>
    <definedName name="jlkl">'[5]AUFBEREITUNG Tätigkeiten GuV'!#REF!</definedName>
    <definedName name="Kabel_AGrNr_Plan">'[2]C2. Kabel'!$F$7:$F$206</definedName>
    <definedName name="Kabel_AKHK_Plan">'[2]C2. Kabel'!$J$7:$J$206</definedName>
    <definedName name="Kabel_Anlagengut">[2]Ausfüllhilfe!$C$118:$C$121</definedName>
    <definedName name="Kabel_Sonderbauwerke">[2]Ausfüllhilfe!$F$142:$F$145</definedName>
    <definedName name="Kabel_Stromkreistyp">[2]Ausfüllhilfe!$C$130:$C$133</definedName>
    <definedName name="Kabel_Trassentyp">[2]Ausfüllhilfe!$F$130:$F$133</definedName>
    <definedName name="Kostenquelle_Aufträge_sn" hidden="1">#REF!</definedName>
    <definedName name="lkh" hidden="1">{#N/A,#N/A,TRUE,"Hauptabschlußübersicht";#N/A,#N/A,TRUE,"GUV ";#N/A,#N/A,TRUE,"G.u.V. -Einzel-";#N/A,#N/A,TRUE,"Bilanz ";#N/A,#N/A,TRUE,"Bilanz -Einzel-";#N/A,#N/A,TRUE,"Erfolgsübersicht";#N/A,#N/A,TRUE,"Erläuterungen Erfolgsübersicht";#N/A,#N/A,TRUE,"Kostenst.-Aufteilung";#N/A,#N/A,TRUE,"Dreijahresvergleich";#N/A,#N/A,TRUE,"Bilanzaufbereitung";#N/A,#N/A,TRUE,"Erfolgsrechnung"}</definedName>
    <definedName name="löhjlhj" hidden="1">{#N/A,#N/A,TRUE,"Hauptabschlußübersicht";#N/A,#N/A,TRUE,"Bilanz -Einzel-";#N/A,#N/A,TRUE,"Bilanz";#N/A,#N/A,TRUE,"GUV -Einzel-";#N/A,#N/A,TRUE,"GUV"}</definedName>
    <definedName name="mist" hidden="1">{#N/A,#N/A,TRUE,"Hauptabschlußübersicht";#N/A,#N/A,TRUE,"GUV ";#N/A,#N/A,TRUE,"G.u.V. -Einzel-";#N/A,#N/A,TRUE,"Bilanz ";#N/A,#N/A,TRUE,"Bilanz -Einzel-";#N/A,#N/A,TRUE,"Erfolgsübersicht";#N/A,#N/A,TRUE,"Erläuterungen Erfolgsübersicht";#N/A,#N/A,TRUE,"Kostenst.-Aufteilung";#N/A,#N/A,TRUE,"Dreijahresvergleich";#N/A,#N/A,TRUE,"Bilanzaufbereitung";#N/A,#N/A,TRUE,"Erfolgsrechnung"}</definedName>
    <definedName name="ok">#REF!</definedName>
    <definedName name="SAPBEXdnldView" hidden="1">"3ZCERC42LLHVV4KTWA3P33EA5"</definedName>
    <definedName name="SAPBEXrevision" hidden="1">5</definedName>
    <definedName name="SAPBEXsysID" hidden="1">"P02"</definedName>
    <definedName name="SAPBEXwbID" hidden="1">"41403E6T6TJ58HO73XZ4E22QN"</definedName>
    <definedName name="Stationen_AGrNr_Plan">'[2]C3. Stationen'!$F$7:$F$206</definedName>
    <definedName name="Stationen_AKHK_Plan">'[2]C3. Stationen'!$J$7:$J$206</definedName>
    <definedName name="Stationen_Anlagengut">[2]Ausfüllhilfe!$C$156:$C$159</definedName>
    <definedName name="Stationen_Isolationsmedium">[2]Ausfüllhilfe!$C$168:$C$171</definedName>
    <definedName name="Stationen_Sammelschienentyp">[2]Ausfüllhilfe!$C$180:$C$183</definedName>
    <definedName name="StromBilDM">#REF!</definedName>
    <definedName name="StromEfü">#REF!</definedName>
    <definedName name="StromIndex">#REF!</definedName>
    <definedName name="StromKalkDM">#REF!</definedName>
    <definedName name="Summe">SUMPRODUCT(ABS('[2]C1. Freileitungen'!$AA$7:$AA$206)*1)</definedName>
    <definedName name="Summe1">SUMPRODUCT(ABS('[2]C1. Freileitungen'!$Z$7:$Z$206)*1)</definedName>
    <definedName name="Tabellen">[2]Ausfüllhilfe!$A$2:$A$13</definedName>
    <definedName name="test">SUMPRODUCT(ABS(Freil_AKHK_Plan)*1)</definedName>
    <definedName name="TEST0">#REF!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hinkcellaaaaaaaaaaaaaaeeeeeeee" hidden="1">#REF!</definedName>
    <definedName name="übrige_AGrNr_Plan">'[2]C4. übrige Anlagengüter'!$F$7:$F$206</definedName>
    <definedName name="übrige_AKHK_Plan">'[2]C4. übrige Anlagengüter'!$J$7:$J$206</definedName>
    <definedName name="uiui" hidden="1">{#N/A,#N/A,TRUE,"Hauptabschlußübersicht";#N/A,#N/A,TRUE,"Bilanz -Einzel-";#N/A,#N/A,TRUE,"Bilanz";#N/A,#N/A,TRUE,"GUV -Einzel-";#N/A,#N/A,TRUE,"GUV"}</definedName>
    <definedName name="UmbuchungAusAiB" localSheetId="3">#REF!</definedName>
    <definedName name="UmbuchungAusAiB">#REF!</definedName>
    <definedName name="üouz" hidden="1">{#N/A,#N/A,TRUE,"Hauptabschlußübersicht";#N/A,#N/A,TRUE,"GUV ";#N/A,#N/A,TRUE,"G.u.V. -Einzel-";#N/A,#N/A,TRUE,"Bilanz ";#N/A,#N/A,TRUE,"Bilanz -Einzel-";#N/A,#N/A,TRUE,"Erfolgsübersicht";#N/A,#N/A,TRUE,"Erläuterungen Erfolgsübersicht";#N/A,#N/A,TRUE,"Kostenst.-Aufteilung";#N/A,#N/A,TRUE,"Dreijahresvergleich";#N/A,#N/A,TRUE,"Bilanzaufbereitung";#N/A,#N/A,TRUE,"Erfolgsrechnung"}</definedName>
    <definedName name="wefefwf">#REF!</definedName>
    <definedName name="Wertbasis">#REF!</definedName>
    <definedName name="wrn.Jahrabschl._1996._.EWS2." hidden="1">{#N/A,#N/A,TRUE,"Hauptabschlußübersicht";#N/A,#N/A,TRUE,"Bilanz -Einzel-";#N/A,#N/A,TRUE,"Bilanz";#N/A,#N/A,TRUE,"GUV -Einzel-";#N/A,#N/A,TRUE,"GUV"}</definedName>
    <definedName name="wrn.Jahresabschluß." hidden="1">{#N/A,#N/A,TRUE,"Hauptabschlußübersicht";#N/A,#N/A,TRUE,"GUV ";#N/A,#N/A,TRUE,"G.u.V. -Einzel-";#N/A,#N/A,TRUE,"Bilanz ";#N/A,#N/A,TRUE,"Bilanz -Einzel-";#N/A,#N/A,TRUE,"Erfolgsübersicht";#N/A,#N/A,TRUE,"Erläuterungen Erfolgsübersicht";#N/A,#N/A,TRUE,"Kostenst.-Aufteilung";#N/A,#N/A,TRUE,"Dreijahresvergleich";#N/A,#N/A,TRUE,"Bilanzaufbereitung";#N/A,#N/A,TRUE,"Erfolgsrechnung"}</definedName>
    <definedName name="wrn.Jahresabschluß._.1996._.EWS." hidden="1">{#N/A,#N/A,TRUE,"Hauptabschlußübersicht";#N/A,#N/A,TRUE,"Bilanz -Einzel-";#N/A,#N/A,TRUE,"Bilanz";#N/A,#N/A,TRUE,"GUV -Einzel-";#N/A,#N/A,TRUE,"GUV"}</definedName>
    <definedName name="wrn.Jahresabschluß2" hidden="1">{#N/A,#N/A,TRUE,"Hauptabschlußübersicht";#N/A,#N/A,TRUE,"GUV ";#N/A,#N/A,TRUE,"G.u.V. -Einzel-";#N/A,#N/A,TRUE,"Bilanz ";#N/A,#N/A,TRUE,"Bilanz -Einzel-";#N/A,#N/A,TRUE,"Erfolgsübersicht";#N/A,#N/A,TRUE,"Erläuterungen Erfolgsübersicht";#N/A,#N/A,TRUE,"Kostenst.-Aufteilung";#N/A,#N/A,TRUE,"Dreijahresvergleich";#N/A,#N/A,TRUE,"Bilanzaufbereitung";#N/A,#N/A,TRUE,"Erfolgsrechnung"}</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F9" i="2" l="1"/>
  <c r="G9" i="2"/>
  <c r="H9" i="2"/>
  <c r="I9" i="2"/>
  <c r="J9" i="2"/>
  <c r="S9" i="2"/>
  <c r="C9" i="2" l="1"/>
  <c r="H7" i="2" l="1"/>
  <c r="S31" i="2" l="1"/>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<sst xmlns="http://schemas.openxmlformats.org/spreadsheetml/2006/main" count="525" uniqueCount="220">
  <si>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</si>
  <si>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</si>
  <si>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</si>
  <si>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</si>
  <si>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</si>
  <si>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</si>
  <si>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</si>
  <si>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</si>
  <si>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</si>
  <si>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</si>
  <si>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</si>
  <si>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</si>
  <si>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</si>
  <si>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</si>
  <si>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</si>
  <si>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</si>
  <si>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</si>
  <si>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</si>
  <si>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</si>
  <si>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</si>
  <si>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</si>
  <si>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</si>
  <si>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</si>
  <si>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</si>
  <si>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</si>
  <si>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</si>
  <si>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</si>
  <si>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</si>
  <si>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</si>
  <si>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</si>
  <si>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</si>
  <si>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</si>
  <si>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</si>
  <si>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</si>
  <si>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</si>
  <si>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</si>
  <si>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</si>
  <si>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</si>
  <si>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</si>
  <si>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</si>
  <si>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</si>
  <si>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</si>
  <si>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</si>
  <si>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</si>
  <si>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</si>
  <si>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</si>
  <si>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</si>
  <si>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</si>
  <si>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</si>
  <si>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</si>
  <si>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</si>
  <si>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</si>
  <si>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</si>
  <si>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</si>
  <si>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</si>
  <si>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</si>
  <si>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</si>
  <si>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</si>
  <si>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</si>
  <si>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</si>
  <si>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</si>
  <si>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</si>
  <si>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</si>
  <si>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</si>
  <si>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</si>
  <si>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</si>
  <si>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</si>
  <si>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</si>
  <si>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</si>
  <si>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</si>
  <si>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</si>
  <si>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</si>
  <si>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</si>
  <si>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</si>
  <si>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</si>
  <si>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</si>
  <si>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</si>
  <si>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</si>
  <si>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</si>
  <si>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</si>
  <si>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</si>
  <si>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</si>
  <si>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</si>
  <si>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</si>
  <si>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</si>
  <si>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</si>
  <si>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</si>
  <si>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</si>
  <si>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</si>
  <si>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</si>
  <si>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</si>
  <si>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</si>
  <si>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</si>
  <si>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</si>
  <si>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</si>
  <si>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</si>
  <si>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</si>
  <si>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</si>
  <si>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</si>
  <si>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</si>
  <si>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</si>
  <si>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</si>
  <si>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</si>
  <si>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</si>
  <si>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</si>
  <si>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</si>
  <si>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</si>
  <si>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</si>
  <si>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</si>
  <si>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</si>
  <si>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</si>
  <si>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</si>
  <si>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</si>
  <si>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</si>
  <si>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</si>
  <si>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</si>
  <si>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</si>
  <si>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</si>
  <si>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</si>
  <si>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</si>
  <si>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</si>
  <si>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</si>
  <si>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</si>
  <si>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</si>
  <si>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</si>
  <si>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</si>
  <si>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</si>
  <si>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</si>
  <si>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</si>
  <si>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</si>
  <si>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</si>
  <si>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</si>
  <si>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</si>
  <si>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</si>
  <si>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</si>
  <si>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</si>
  <si>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</si>
  <si>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</si>
  <si>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</si>
  <si>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</si>
  <si>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</si>
  <si>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</si>
  <si>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</si>
  <si>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</si>
  <si>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</si>
  <si>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</si>
  <si>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</si>
  <si>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</si>
  <si>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</si>
  <si>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</si>
  <si>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</si>
  <si>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</si>
  <si>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</si>
  <si>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</si>
  <si>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</si>
  <si>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</si>
  <si>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</si>
  <si>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</si>
  <si>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</si>
  <si>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</si>
  <si>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</si>
  <si>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</si>
  <si>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</si>
  <si>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</si>
  <si>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</si>
  <si>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</si>
  <si>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</si>
  <si>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</si>
  <si>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</si>
  <si>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</si>
  <si>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</si>
  <si>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</si>
  <si>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</si>
  <si>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</si>
  <si>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</si>
  <si>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</si>
  <si>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</si>
  <si>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</si>
  <si>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</si>
  <si>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</si>
  <si>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</si>
  <si>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</si>
  <si>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</si>
  <si>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</si>
  <si>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</si>
  <si>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</si>
  <si>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</si>
  <si>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</si>
  <si>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</si>
  <si>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</si>
  <si>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</si>
  <si>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</si>
  <si>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</si>
  <si>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</si>
  <si>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</si>
  <si>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</si>
  <si>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</si>
  <si>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</si>
  <si>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</si>
  <si>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</si>
  <si>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</si>
  <si>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</si>
  <si>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</si>
  <si>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</si>
  <si>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</si>
  <si>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</si>
  <si>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</si>
  <si>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</si>
  <si>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</si>
  <si>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</si>
  <si>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</si>
  <si>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</si>
  <si>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</si>
  <si>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</si>
  <si>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</si>
  <si>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</si>
  <si>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</si>
  <si>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</si>
  <si>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</si>
  <si>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Mittelhessen Netz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</si>
</sst>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5">
    <font>
      <sz val="11"/>
      <color theme="1"/>
      <name val="Calibri"/>
      <family val="2"/>
      <scheme val="minor"/>
    </font>
    <font>
      <sz val="11"/>
      <color theme="1"/>
      <name val="Verdana"/>
      <family val="2"/>
    </font>
    <font>
      <sz val="11"/>
      <color theme="1"/>
      <name val="Verdana"/>
      <family val="2"/>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73">
    <xf numFmtId="0" fontId="0" fillId="0" borderId="0"/>
    <xf numFmtId="0" fontId="4" fillId="3" borderId="0" applyNumberFormat="0" applyBorder="0" applyAlignment="0" applyProtection="0"/>
    <xf numFmtId="0" fontId="3"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164" fontId="8" fillId="0" borderId="1">
      <alignment horizontal="left"/>
    </xf>
    <xf numFmtId="0" fontId="7" fillId="11"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165" fontId="8" fillId="0" borderId="1">
      <alignment horizontal="left"/>
    </xf>
    <xf numFmtId="166" fontId="8" fillId="0" borderId="1">
      <alignment horizontal="left"/>
    </xf>
    <xf numFmtId="0" fontId="9" fillId="15" borderId="0" applyNumberFormat="0" applyBorder="0" applyAlignment="0" applyProtection="0"/>
    <xf numFmtId="0" fontId="9" fillId="12" borderId="0" applyNumberFormat="0" applyBorder="0" applyAlignment="0" applyProtection="0"/>
    <xf numFmtId="0" fontId="9" fillId="13"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167" fontId="8" fillId="0" borderId="1">
      <alignment horizontal="left"/>
    </xf>
    <xf numFmtId="168" fontId="5" fillId="0" borderId="0" applyFont="0" applyFill="0" applyBorder="0" applyAlignment="0" applyProtection="0"/>
    <xf numFmtId="43"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49" fontId="5" fillId="0" borderId="0"/>
    <xf numFmtId="9" fontId="5" fillId="0" borderId="0" applyFont="0" applyFill="0" applyBorder="0" applyAlignment="0" applyProtection="0"/>
    <xf numFmtId="0" fontId="5" fillId="0" borderId="0"/>
    <xf numFmtId="0" fontId="6" fillId="0" borderId="0"/>
    <xf numFmtId="43" fontId="3" fillId="0" borderId="0" applyFont="0" applyFill="0" applyBorder="0" applyAlignment="0" applyProtection="0"/>
    <xf numFmtId="0" fontId="6" fillId="0" borderId="0"/>
    <xf numFmtId="0" fontId="6" fillId="0" borderId="0"/>
    <xf numFmtId="0" fontId="5" fillId="19" borderId="0"/>
    <xf numFmtId="0" fontId="5" fillId="19" borderId="0"/>
    <xf numFmtId="0" fontId="5" fillId="19" borderId="0"/>
    <xf numFmtId="0" fontId="5" fillId="19" borderId="0"/>
    <xf numFmtId="0" fontId="11" fillId="19" borderId="0"/>
    <xf numFmtId="0" fontId="13" fillId="19" borderId="0"/>
    <xf numFmtId="0" fontId="14" fillId="19" borderId="0"/>
    <xf numFmtId="0" fontId="14" fillId="19" borderId="0"/>
    <xf numFmtId="0" fontId="14" fillId="19" borderId="0"/>
    <xf numFmtId="0" fontId="14" fillId="19" borderId="0"/>
    <xf numFmtId="0" fontId="15" fillId="19" borderId="0"/>
    <xf numFmtId="0" fontId="12" fillId="19" borderId="0"/>
    <xf numFmtId="0" fontId="10" fillId="19" borderId="0"/>
    <xf numFmtId="170" fontId="5" fillId="20" borderId="4"/>
    <xf numFmtId="170" fontId="5" fillId="20" borderId="4"/>
    <xf numFmtId="0" fontId="13" fillId="20" borderId="0"/>
    <xf numFmtId="0" fontId="5" fillId="19" borderId="0"/>
    <xf numFmtId="0" fontId="5" fillId="19" borderId="0"/>
    <xf numFmtId="0" fontId="5" fillId="19" borderId="0"/>
    <xf numFmtId="0" fontId="5" fillId="19" borderId="0"/>
    <xf numFmtId="0" fontId="11" fillId="19" borderId="0"/>
    <xf numFmtId="0" fontId="13" fillId="19" borderId="0"/>
    <xf numFmtId="0" fontId="5" fillId="19" borderId="0"/>
    <xf numFmtId="0" fontId="15" fillId="19" borderId="0"/>
    <xf numFmtId="0" fontId="12" fillId="19" borderId="0"/>
    <xf numFmtId="0" fontId="10" fillId="19" borderId="0"/>
    <xf numFmtId="0" fontId="16" fillId="0" borderId="0"/>
    <xf numFmtId="0" fontId="6" fillId="0" borderId="0"/>
    <xf numFmtId="0" fontId="6" fillId="0" borderId="0"/>
    <xf numFmtId="0" fontId="34" fillId="0" borderId="0" applyNumberFormat="0" applyFill="0" applyBorder="0" applyAlignment="0" applyProtection="0"/>
    <xf numFmtId="0" fontId="2" fillId="0" borderId="0"/>
    <xf numFmtId="0" fontId="2" fillId="4" borderId="0" applyNumberFormat="0" applyBorder="0" applyAlignment="0" applyProtection="0"/>
    <xf numFmtId="0" fontId="2" fillId="3" borderId="0" applyNumberFormat="0" applyBorder="0" applyAlignment="0" applyProtection="0"/>
    <xf numFmtId="0" fontId="3" fillId="0" borderId="0"/>
    <xf numFmtId="0" fontId="1" fillId="0" borderId="0"/>
    <xf numFmtId="44" fontId="1" fillId="0" borderId="0" applyFont="0" applyFill="0" applyBorder="0" applyAlignment="0" applyProtection="0"/>
  </cellStyleXfs>
  <cellXfs count="107">
    <xf numFmtId="0" fontId="0" fillId="0" borderId="0" xfId="0"/>
    <xf numFmtId="0" fontId="0" fillId="0" borderId="0" xfId="0" applyAlignment="1">
      <alignment wrapText="1"/>
    </xf>
    <xf numFmtId="0" fontId="20" fillId="0" borderId="1" xfId="0" applyFont="1" applyBorder="1" applyAlignment="1">
      <alignment horizontal="left" vertical="center"/>
    </xf>
    <xf numFmtId="0" fontId="20" fillId="0" borderId="0" xfId="0" applyFont="1" applyAlignment="1">
      <alignment wrapText="1"/>
    </xf>
    <xf numFmtId="0" fontId="24" fillId="0" borderId="1" xfId="0" applyFont="1" applyBorder="1" applyAlignment="1">
      <alignment wrapText="1"/>
    </xf>
    <xf numFmtId="0" fontId="5" fillId="0" borderId="1" xfId="64" applyFont="1" applyBorder="1"/>
    <xf numFmtId="0" fontId="11" fillId="0" borderId="1" xfId="64" applyFont="1" applyBorder="1"/>
    <xf numFmtId="44" fontId="11" fillId="0" borderId="7" xfId="65" applyNumberFormat="1" applyFont="1" applyBorder="1"/>
    <xf numFmtId="0" fontId="11" fillId="0" borderId="1" xfId="64" applyFont="1" applyBorder="1" applyAlignment="1">
      <alignment wrapText="1"/>
    </xf>
    <xf numFmtId="44" fontId="11" fillId="2" borderId="7" xfId="65" applyNumberFormat="1" applyFont="1" applyFill="1" applyBorder="1"/>
    <xf numFmtId="44" fontId="11" fillId="0" borderId="1" xfId="65" applyNumberFormat="1" applyFont="1" applyBorder="1"/>
    <xf numFmtId="169" fontId="20" fillId="22" borderId="7" xfId="2" applyNumberFormat="1" applyFont="1" applyFill="1" applyBorder="1" applyAlignment="1" applyProtection="1">
      <alignment horizontal="center" vertical="center"/>
      <protection locked="0"/>
    </xf>
    <xf numFmtId="171" fontId="20" fillId="22" borderId="1" xfId="2" applyNumberFormat="1" applyFont="1" applyFill="1" applyBorder="1" applyAlignment="1" applyProtection="1">
      <alignment horizontal="center" vertical="center"/>
      <protection locked="0"/>
    </xf>
    <xf numFmtId="0" fontId="18" fillId="23" borderId="2" xfId="1" applyFont="1" applyFill="1" applyBorder="1" applyProtection="1"/>
    <xf numFmtId="0" fontId="19" fillId="23" borderId="3" xfId="1" applyFont="1" applyFill="1" applyBorder="1" applyProtection="1"/>
    <xf numFmtId="0" fontId="11" fillId="23" borderId="1" xfId="64" applyFont="1" applyFill="1" applyBorder="1" applyAlignment="1">
      <alignment horizontal="center" vertical="top" wrapText="1"/>
    </xf>
    <xf numFmtId="4" fontId="11" fillId="23" borderId="1" xfId="28" applyNumberFormat="1" applyFont="1" applyFill="1" applyBorder="1" applyAlignment="1">
      <alignment horizontal="center" vertical="top" wrapText="1"/>
    </xf>
    <xf numFmtId="0" fontId="29" fillId="0" borderId="0" xfId="0" applyFont="1"/>
    <xf numFmtId="0" fontId="28" fillId="0" borderId="1" xfId="0" applyFont="1" applyBorder="1" applyAlignment="1">
      <alignment horizontal="center"/>
    </xf>
    <xf numFmtId="0" fontId="29" fillId="0" borderId="0" xfId="0" applyFont="1" applyAlignment="1">
      <alignment vertical="center"/>
    </xf>
    <xf numFmtId="0" fontId="20" fillId="0" borderId="1" xfId="0" applyFont="1" applyBorder="1" applyAlignment="1">
      <alignment wrapText="1"/>
    </xf>
    <xf numFmtId="0" fontId="20" fillId="0" borderId="1" xfId="0" applyFont="1" applyBorder="1" applyAlignment="1">
      <alignment horizontal="center"/>
    </xf>
    <xf numFmtId="0" fontId="20" fillId="0" borderId="1" xfId="0" applyFont="1" applyBorder="1"/>
    <xf numFmtId="0" fontId="21" fillId="0" borderId="0" xfId="0" applyFont="1" applyAlignment="1">
      <alignment vertical="center"/>
    </xf>
    <xf numFmtId="172" fontId="28" fillId="22" borderId="7" xfId="2" applyNumberFormat="1" applyFont="1" applyFill="1" applyBorder="1" applyAlignment="1" applyProtection="1">
      <alignment horizontal="center" vertical="center"/>
      <protection locked="0"/>
    </xf>
    <xf numFmtId="8" fontId="28" fillId="22" borderId="7" xfId="2" applyNumberFormat="1" applyFont="1" applyFill="1" applyBorder="1" applyAlignment="1" applyProtection="1">
      <alignment horizontal="center" vertical="center"/>
      <protection locked="0"/>
    </xf>
    <xf numFmtId="0" fontId="22" fillId="0" borderId="8" xfId="0" applyFont="1" applyBorder="1" applyAlignment="1">
      <alignment wrapText="1"/>
    </xf>
    <xf numFmtId="0" fontId="20" fillId="0" borderId="8" xfId="0" applyFont="1" applyBorder="1" applyAlignment="1">
      <alignment wrapText="1"/>
    </xf>
    <xf numFmtId="0" fontId="20" fillId="0" borderId="10" xfId="0" applyFont="1" applyBorder="1" applyAlignment="1">
      <alignment wrapText="1"/>
    </xf>
    <xf numFmtId="0" fontId="21" fillId="0" borderId="0" xfId="0" applyFont="1"/>
    <xf numFmtId="0" fontId="17" fillId="0" borderId="0" xfId="0" applyFont="1" applyAlignment="1">
      <alignment horizontal="center" vertical="center" wrapText="1"/>
    </xf>
    <xf numFmtId="0" fontId="30" fillId="0" borderId="0" xfId="0" applyFont="1"/>
    <xf numFmtId="0" fontId="26" fillId="0" borderId="0" xfId="0" applyFont="1"/>
    <xf numFmtId="44" fontId="26" fillId="21" borderId="1" xfId="0" applyNumberFormat="1" applyFont="1" applyFill="1" applyBorder="1"/>
    <xf numFmtId="44" fontId="26" fillId="22" borderId="1" xfId="0" applyNumberFormat="1" applyFont="1" applyFill="1" applyBorder="1" applyProtection="1">
      <protection locked="0"/>
    </xf>
    <xf numFmtId="0" fontId="11" fillId="0" borderId="0" xfId="64" applyFont="1" applyAlignment="1">
      <alignment wrapText="1"/>
    </xf>
    <xf numFmtId="0" fontId="11" fillId="0" borderId="9" xfId="64" applyFont="1" applyBorder="1" applyAlignment="1">
      <alignment wrapText="1"/>
    </xf>
    <xf numFmtId="0" fontId="11" fillId="0" borderId="9" xfId="64" applyFont="1" applyBorder="1" applyAlignment="1">
      <alignment horizontal="left" vertical="center" wrapText="1"/>
    </xf>
    <xf numFmtId="0" fontId="20" fillId="0" borderId="1" xfId="0" applyFont="1" applyBorder="1" applyAlignment="1">
      <alignment horizontal="center" vertical="center" wrapText="1"/>
    </xf>
    <xf numFmtId="0" fontId="20" fillId="0" borderId="1" xfId="0" applyFont="1" applyBorder="1" applyAlignment="1">
      <alignment vertical="center"/>
    </xf>
    <xf numFmtId="0" fontId="20" fillId="0" borderId="1" xfId="0" applyFont="1" applyBorder="1" applyAlignment="1">
      <alignment horizontal="center" vertical="center"/>
    </xf>
    <xf numFmtId="0" fontId="20" fillId="0" borderId="1" xfId="0" applyFont="1" applyBorder="1" applyAlignment="1">
      <alignment vertical="center" wrapText="1"/>
    </xf>
    <xf numFmtId="0" fontId="31" fillId="0" borderId="0" xfId="0" applyFont="1" applyAlignment="1">
      <alignment vertical="center"/>
    </xf>
    <xf numFmtId="0" fontId="25" fillId="0" borderId="5" xfId="0" applyFont="1" applyBorder="1" applyAlignment="1">
      <alignment vertical="center"/>
    </xf>
    <xf numFmtId="0" fontId="25" fillId="23" borderId="1" xfId="0" applyFont="1" applyFill="1" applyBorder="1" applyAlignment="1">
      <alignment horizontal="center" vertical="center"/>
    </xf>
    <xf numFmtId="0" fontId="32" fillId="21" borderId="1" xfId="1" applyFont="1" applyFill="1" applyBorder="1" applyAlignment="1" applyProtection="1">
      <alignment vertical="center"/>
    </xf>
    <xf numFmtId="0" fontId="28" fillId="0" borderId="1" xfId="0" applyFont="1" applyBorder="1" applyAlignment="1">
      <alignment horizontal="center" vertical="center"/>
    </xf>
    <xf numFmtId="8" fontId="28" fillId="22" borderId="1" xfId="2" applyNumberFormat="1" applyFont="1" applyFill="1" applyBorder="1" applyAlignment="1" applyProtection="1">
      <alignment horizontal="center" vertical="center"/>
      <protection locked="0"/>
    </xf>
    <xf numFmtId="0" fontId="25" fillId="21" borderId="1" xfId="0" applyFont="1" applyFill="1" applyBorder="1" applyAlignment="1">
      <alignment horizontal="center" wrapText="1"/>
    </xf>
    <xf numFmtId="0" fontId="25" fillId="21" borderId="1" xfId="0" applyFont="1" applyFill="1" applyBorder="1"/>
    <xf numFmtId="0" fontId="20" fillId="21" borderId="1" xfId="0" applyFont="1" applyFill="1" applyBorder="1" applyAlignment="1">
      <alignment wrapText="1"/>
    </xf>
    <xf numFmtId="0" fontId="20" fillId="0" borderId="9" xfId="0" applyFont="1" applyBorder="1" applyAlignment="1">
      <alignment vertical="center" wrapText="1"/>
    </xf>
    <xf numFmtId="0" fontId="20" fillId="0" borderId="11" xfId="0" applyFont="1" applyBorder="1" applyAlignment="1">
      <alignment vertical="center" wrapText="1"/>
    </xf>
    <xf numFmtId="49" fontId="20" fillId="0" borderId="1" xfId="0" applyNumberFormat="1" applyFont="1" applyBorder="1" applyAlignment="1">
      <alignment horizontal="center" vertical="center"/>
    </xf>
    <xf numFmtId="0" fontId="5" fillId="0" borderId="7" xfId="64" applyFont="1" applyBorder="1"/>
    <xf numFmtId="14" fontId="20"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20" fillId="0" borderId="1" xfId="0" applyNumberFormat="1" applyFont="1" applyBorder="1" applyAlignment="1">
      <alignment horizontal="center" vertical="center" wrapText="1"/>
    </xf>
    <xf numFmtId="49" fontId="28" fillId="0" borderId="1" xfId="0" applyNumberFormat="1" applyFont="1" applyBorder="1" applyAlignment="1">
      <alignment horizontal="center" vertical="center"/>
    </xf>
    <xf numFmtId="0" fontId="20" fillId="0" borderId="0" xfId="0" applyFont="1" applyAlignment="1">
      <alignment horizontal="center" vertical="center"/>
    </xf>
    <xf numFmtId="0" fontId="20" fillId="0" borderId="1" xfId="0" applyFont="1" applyBorder="1" applyAlignment="1">
      <alignment horizontal="left" vertical="center" wrapText="1"/>
    </xf>
    <xf numFmtId="0" fontId="20" fillId="0" borderId="0" xfId="0" applyFont="1" applyAlignment="1">
      <alignment vertical="center" wrapText="1"/>
    </xf>
    <xf numFmtId="44" fontId="26" fillId="21" borderId="1" xfId="0" applyNumberFormat="1" applyFont="1" applyFill="1" applyBorder="1" applyProtection="1">
      <protection locked="0"/>
    </xf>
    <xf numFmtId="0" fontId="11" fillId="0" borderId="1" xfId="64" applyFont="1" applyBorder="1" applyAlignment="1">
      <alignment horizontal="left" vertical="center" wrapText="1"/>
    </xf>
    <xf numFmtId="0" fontId="11" fillId="0" borderId="6" xfId="64" applyFont="1" applyBorder="1" applyAlignment="1">
      <alignment horizontal="left" vertical="center" wrapText="1"/>
    </xf>
    <xf numFmtId="0" fontId="11" fillId="19" borderId="1" xfId="64" applyFont="1" applyFill="1" applyBorder="1" applyAlignment="1">
      <alignment wrapText="1"/>
    </xf>
    <xf numFmtId="0" fontId="11" fillId="21" borderId="13" xfId="64" applyFont="1" applyFill="1" applyBorder="1" applyAlignment="1">
      <alignment horizontal="left" wrapText="1"/>
    </xf>
    <xf numFmtId="0" fontId="11" fillId="21" borderId="14" xfId="64" applyFont="1" applyFill="1" applyBorder="1" applyAlignment="1">
      <alignment horizontal="left" wrapText="1"/>
    </xf>
    <xf numFmtId="0" fontId="11" fillId="0" borderId="14" xfId="64" applyFont="1" applyBorder="1" applyAlignment="1">
      <alignment horizontal="left" wrapText="1"/>
    </xf>
    <xf numFmtId="0" fontId="5" fillId="0" borderId="3" xfId="64" applyFont="1" applyBorder="1"/>
    <xf numFmtId="0" fontId="11" fillId="21" borderId="1" xfId="64" applyFont="1" applyFill="1" applyBorder="1" applyAlignment="1">
      <alignment horizontal="left" wrapText="1"/>
    </xf>
    <xf numFmtId="0" fontId="11" fillId="23" borderId="1" xfId="64" applyFont="1" applyFill="1" applyBorder="1" applyAlignment="1">
      <alignment horizontal="center" vertical="center"/>
    </xf>
    <xf numFmtId="0" fontId="25" fillId="21" borderId="1" xfId="0" applyFont="1" applyFill="1" applyBorder="1" applyAlignment="1">
      <alignment horizontal="center" vertical="center"/>
    </xf>
    <xf numFmtId="0" fontId="20" fillId="0" borderId="0" xfId="0" applyFont="1" applyAlignment="1">
      <alignment horizontal="center" vertical="center" wrapText="1"/>
    </xf>
    <xf numFmtId="0" fontId="20" fillId="0" borderId="0" xfId="0" applyFont="1" applyAlignment="1">
      <alignment vertical="center"/>
    </xf>
    <xf numFmtId="0" fontId="20" fillId="24" borderId="3" xfId="0" applyFont="1" applyFill="1" applyBorder="1" applyAlignment="1">
      <alignment wrapText="1"/>
    </xf>
    <xf numFmtId="0" fontId="22" fillId="24" borderId="2" xfId="0" applyFont="1" applyFill="1" applyBorder="1" applyAlignment="1">
      <alignment wrapText="1"/>
    </xf>
    <xf numFmtId="0" fontId="23" fillId="24" borderId="12" xfId="0" applyFont="1" applyFill="1" applyBorder="1" applyAlignment="1">
      <alignment wrapText="1"/>
    </xf>
    <xf numFmtId="0" fontId="23" fillId="24" borderId="3" xfId="0" applyFont="1" applyFill="1" applyBorder="1" applyAlignment="1">
      <alignment wrapText="1"/>
    </xf>
    <xf numFmtId="0" fontId="32" fillId="0" borderId="1" xfId="0" applyFont="1" applyBorder="1" applyAlignment="1">
      <alignment horizontal="center" vertical="center"/>
    </xf>
    <xf numFmtId="0" fontId="33" fillId="21" borderId="1" xfId="0" applyFont="1" applyFill="1" applyBorder="1" applyAlignment="1">
      <alignment horizontal="center" vertical="center"/>
    </xf>
    <xf numFmtId="49" fontId="32" fillId="0" borderId="1" xfId="0" applyNumberFormat="1" applyFont="1" applyBorder="1" applyAlignment="1">
      <alignment horizontal="center" vertical="center"/>
    </xf>
    <xf numFmtId="0" fontId="32" fillId="0" borderId="1" xfId="0" applyFont="1" applyBorder="1" applyAlignment="1">
      <alignment vertical="center" wrapText="1"/>
    </xf>
    <xf numFmtId="0" fontId="32" fillId="0" borderId="0" xfId="0" applyFont="1" applyAlignment="1">
      <alignment horizontal="center" vertical="center"/>
    </xf>
    <xf numFmtId="49" fontId="6" fillId="0" borderId="1" xfId="0" applyNumberFormat="1" applyFont="1" applyBorder="1" applyAlignment="1">
      <alignment horizontal="center" vertical="center"/>
    </xf>
    <xf numFmtId="0" fontId="25" fillId="23" borderId="1" xfId="0" applyFont="1" applyFill="1" applyBorder="1" applyAlignment="1">
      <alignment vertical="center" wrapText="1"/>
    </xf>
    <xf numFmtId="0" fontId="25" fillId="21" borderId="1" xfId="0" applyFont="1" applyFill="1" applyBorder="1" applyAlignment="1">
      <alignment vertical="center" wrapText="1"/>
    </xf>
    <xf numFmtId="0" fontId="33" fillId="21" borderId="1" xfId="0" applyFont="1" applyFill="1" applyBorder="1" applyAlignment="1">
      <alignment vertical="center" wrapText="1"/>
    </xf>
    <xf numFmtId="0" fontId="32" fillId="0" borderId="1" xfId="0" applyFont="1" applyBorder="1" applyAlignment="1">
      <alignment horizontal="left" vertical="center" wrapText="1"/>
    </xf>
    <xf numFmtId="0" fontId="6" fillId="0" borderId="1" xfId="0" applyFont="1" applyBorder="1" applyAlignment="1">
      <alignment horizontal="left" vertical="center" wrapText="1"/>
    </xf>
    <xf numFmtId="0" fontId="28" fillId="0" borderId="1" xfId="0" applyFont="1" applyBorder="1" applyAlignment="1">
      <alignment vertical="center" wrapText="1"/>
    </xf>
    <xf numFmtId="0" fontId="25" fillId="21" borderId="1" xfId="0" applyFont="1" applyFill="1" applyBorder="1" applyAlignment="1">
      <alignment wrapText="1"/>
    </xf>
    <xf numFmtId="0" fontId="31" fillId="0" borderId="0" xfId="0" applyFont="1" applyAlignment="1">
      <alignment vertical="center" wrapText="1"/>
    </xf>
    <xf numFmtId="49" fontId="28" fillId="24" borderId="1" xfId="0" applyNumberFormat="1" applyFont="1" applyFill="1" applyBorder="1" applyAlignment="1">
      <alignment horizontal="center" vertical="center" wrapText="1"/>
    </xf>
    <xf numFmtId="0" fontId="28" fillId="24" borderId="1" xfId="0" applyFont="1" applyFill="1" applyBorder="1" applyAlignment="1">
      <alignment vertical="center" wrapText="1"/>
    </xf>
    <xf numFmtId="49" fontId="28" fillId="24" borderId="1" xfId="0" applyNumberFormat="1" applyFont="1" applyFill="1" applyBorder="1" applyAlignment="1">
      <alignment horizontal="center" vertical="center"/>
    </xf>
    <xf numFmtId="0" fontId="28" fillId="25" borderId="1" xfId="0" applyFont="1" applyFill="1" applyBorder="1" applyAlignment="1">
      <alignment vertical="center" wrapText="1"/>
    </xf>
    <xf numFmtId="49" fontId="28" fillId="25" borderId="1" xfId="0" applyNumberFormat="1" applyFont="1" applyFill="1" applyBorder="1" applyAlignment="1">
      <alignment horizontal="center" vertical="center"/>
    </xf>
    <xf numFmtId="0" fontId="28" fillId="26" borderId="1" xfId="0" applyFont="1" applyFill="1" applyBorder="1" applyAlignment="1">
      <alignment vertical="center" wrapText="1"/>
    </xf>
    <xf numFmtId="49" fontId="28" fillId="26" borderId="1" xfId="0" applyNumberFormat="1" applyFont="1" applyFill="1" applyBorder="1" applyAlignment="1">
      <alignment horizontal="center" vertical="center"/>
    </xf>
    <xf numFmtId="49" fontId="28" fillId="27" borderId="1" xfId="0" applyNumberFormat="1" applyFont="1" applyFill="1" applyBorder="1" applyAlignment="1">
      <alignment horizontal="center" vertical="center"/>
    </xf>
    <xf numFmtId="0" fontId="28" fillId="27" borderId="1" xfId="0" applyFont="1" applyFill="1" applyBorder="1" applyAlignment="1">
      <alignment vertical="center" wrapText="1"/>
    </xf>
    <xf numFmtId="49" fontId="28" fillId="28" borderId="1" xfId="0" applyNumberFormat="1" applyFont="1" applyFill="1" applyBorder="1" applyAlignment="1">
      <alignment horizontal="center" vertical="center"/>
    </xf>
    <xf numFmtId="0" fontId="28" fillId="28" borderId="1" xfId="0" applyFont="1" applyFill="1" applyBorder="1" applyAlignment="1">
      <alignment vertical="center" wrapText="1"/>
    </xf>
    <xf numFmtId="171" fontId="34" fillId="22" borderId="1" xfId="66" applyNumberFormat="1" applyFill="1" applyBorder="1" applyAlignment="1" applyProtection="1">
      <alignment horizontal="center" vertical="center"/>
      <protection locked="0"/>
    </xf>
    <xf numFmtId="171" fontId="20" fillId="22" borderId="1" xfId="2" quotePrefix="1" applyNumberFormat="1" applyFont="1" applyFill="1" applyBorder="1" applyAlignment="1" applyProtection="1">
      <alignment horizontal="center" vertical="center"/>
      <protection locked="0"/>
    </xf>
    <xf numFmtId="8" fontId="31" fillId="0" borderId="0" xfId="0" applyNumberFormat="1" applyFont="1" applyAlignment="1">
      <alignment vertical="center"/>
    </xf>
  </cellXfs>
  <cellStyles count="73">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 Akzent2 2" xfId="68" xr:uid="{A2F7189D-0937-44FB-80DD-F27499523F3C}"/>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 Akzent1 2" xfId="69" xr:uid="{023E0565-7D0D-490C-B857-720D433CD30C}"/>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2 4 3" xfId="70" xr:uid="{4D589445-B493-403B-82D2-92410D927823}"/>
    <cellStyle name="Standard 3" xfId="29" xr:uid="{00000000-0005-0000-0000-00003B000000}"/>
    <cellStyle name="Standard 3 2" xfId="36" xr:uid="{00000000-0005-0000-0000-00003C000000}"/>
    <cellStyle name="Standard 3 3" xfId="71" xr:uid="{D949250D-81DB-44FE-9BBD-4264B8A2D325}"/>
    <cellStyle name="Standard 4" xfId="32" xr:uid="{00000000-0005-0000-0000-00003D000000}"/>
    <cellStyle name="Standard 5" xfId="33" xr:uid="{00000000-0005-0000-0000-00003E000000}"/>
    <cellStyle name="Standard 6" xfId="67" xr:uid="{0FFBBFBA-3433-4190-BCC6-587EAD587C0B}"/>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 name="Währung 2" xfId="72" xr:uid="{424FB991-A0E5-4EB2-BCEB-66427BF9B237}"/>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controlling/LD/JAABSCHL%202006/JA%20SWG+MIT.N%20Aktivit&#228;ten%202006%20f&#252;r%20WP%20korrektur.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controlling/LD/JAABSCHL%20SWG/2022/T&#228;tigkeitsabschluss/KKAuf%20an%20MIT.N/T&#228;tigkeiten-Anlagenspiegel%202022_Zug&#228;nge%20Gas%20202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Regulierung/Regulierungskonto/2019/Gas/MIT.N%20Erhebungsbogen_2019_Par_28_2_ARegV_v4_III_3-A_2021-05-28.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controlling/LD/Erfolgs&#252;bersicht/Spartenergebnisrechnung%202017/Spartenrechnung%202017/Spartenergebnisrechnung%20201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lanz 2006"/>
      <sheetName val="Aktivitäten GuV 2006"/>
      <sheetName val="Aktivitätenbilanz 2006 Strom"/>
      <sheetName val="Aktivitätenbilanz Gas"/>
      <sheetName val="Aktivitätenbilanz 2006 int"/>
      <sheetName val="Verteilungsschlüssel"/>
      <sheetName val="Aktivitätenbilanz MIT.N 2006"/>
    </sheetNames>
    <sheetDataSet>
      <sheetData sheetId="0" refreshError="1"/>
      <sheetData sheetId="1" refreshError="1"/>
      <sheetData sheetId="2" refreshError="1"/>
      <sheetData sheetId="3" refreshError="1"/>
      <sheetData sheetId="4" refreshError="1"/>
      <sheetData sheetId="5" refreshError="1"/>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 Elektrizitätsverteilug_WP"/>
      <sheetName val="AS MsbG_WP"/>
      <sheetName val="AS Gasverteilung"/>
      <sheetName val="KKAuf Gas 2022"/>
      <sheetName val="Zugänge Gas 2022"/>
      <sheetName val="AS Netze Strom"/>
      <sheetName val="AS MSB Strom"/>
      <sheetName val="AS Vertrieb Strom"/>
      <sheetName val="AS Netze Gas"/>
      <sheetName val="AS Vertrieb Gas"/>
      <sheetName val="AS Sonstiges"/>
      <sheetName val="Anlagen 31.12.2022"/>
      <sheetName val="AS Kontrolle"/>
      <sheetName val="AS 2022"/>
      <sheetName val="AS 2018"/>
      <sheetName val="AS 2017"/>
      <sheetName val="AS 2016"/>
      <sheetName val="AS 2015"/>
      <sheetName val="AV 2019"/>
      <sheetName val="AS 2021"/>
      <sheetName val="Anlagenklassen"/>
      <sheetName val="Umgliederung 31.12.2018"/>
      <sheetName val="PC Check"/>
      <sheetName val="PC 2016"/>
      <sheetName val="Zuordnung PC-&gt; Sparte (Pacht)"/>
      <sheetName val="Zuordnung PC-&gt; Segment &amp; Sparte"/>
      <sheetName val="Anlgrp+ND"/>
      <sheetName val="Tabelle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_Stammdaten"/>
      <sheetName val="A1_GuV"/>
      <sheetName val="A1a_Detailabfrage_GuV"/>
      <sheetName val="A1b_vorgel_Netzkosten"/>
      <sheetName val="B_Messstellenbetrieb"/>
      <sheetName val="C1_Treibenergie"/>
      <sheetName val="C2_KOLA"/>
      <sheetName val="D_Kapazitaetsueberlassung"/>
      <sheetName val="E_KKAuf"/>
      <sheetName val="F_SAV"/>
      <sheetName val="F1_Anl_Spiegel"/>
      <sheetName val="F2_BKZ_NAKB"/>
      <sheetName val="F3_WAV"/>
      <sheetName val="G_Annuität"/>
      <sheetName val="Changelog"/>
      <sheetName val="Liste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2">
          <cell r="A2" t="str">
            <v>Grundstücksanlagen, Bauten für Transportwesen</v>
          </cell>
          <cell r="H2">
            <v>2016</v>
          </cell>
        </row>
        <row r="3">
          <cell r="H3">
            <v>2017</v>
          </cell>
        </row>
        <row r="4">
          <cell r="H4">
            <v>2018</v>
          </cell>
        </row>
        <row r="5">
          <cell r="H5">
            <v>2019</v>
          </cell>
        </row>
        <row r="6">
          <cell r="H6">
            <v>2020</v>
          </cell>
        </row>
        <row r="7">
          <cell r="H7">
            <v>2021</v>
          </cell>
        </row>
        <row r="8">
          <cell r="H8">
            <v>2022</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gende"/>
      <sheetName val="Tätigkeitsabschluss für WP"/>
      <sheetName val="DRUCK Tätigkeitsabschluss"/>
      <sheetName val="FINAL Tätigkeiten GuV"/>
      <sheetName val="AUFBEREITUNG Tätigkeiten GuV"/>
      <sheetName val="DRUCK Spartenrechnung"/>
      <sheetName val="FINAL Spartenrechnung"/>
      <sheetName val="AUFBEREITUNG Spartenrechnung"/>
      <sheetName val="AW Pivot_Sparten"/>
      <sheetName val="AW Pivot_Planung Netze 1510"/>
      <sheetName val="AW Pivot_PC 91"/>
      <sheetName val="AW Pivot_PC 30"/>
      <sheetName val="Basis Pivot"/>
      <sheetName val="Zuordnung PC -&gt; Sparte"/>
      <sheetName val="Zuordnung PC -&gt; SAP Knoten"/>
      <sheetName val="Zuordnung Ktn. -&gt; GuV Position"/>
      <sheetName val="MasterÜbersich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7">
          <cell r="D7" t="str">
            <v>PC Zuordnung Stand: 22.03.2018</v>
          </cell>
        </row>
      </sheetData>
      <sheetData sheetId="14"/>
      <sheetData sheetId="15"/>
      <sheetData sheetId="16"/>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10003011</v>
      </c>
    </row>
    <row r="7" spans="1:3" ht="21" customHeight="1">
      <c r="B7" s="2" t="s">
        <v>25</v>
      </c>
      <c r="C7" s="55"/>
    </row>
    <row r="8" spans="1:3" ht="21" customHeight="1">
      <c r="B8" s="2" t="s">
        <v>82</v>
      </c>
      <c r="C8" s="12"/>
    </row>
    <row r="9" spans="1:3" ht="21" customHeight="1">
      <c r="B9" s="2" t="s">
        <v>83</v>
      </c>
      <c r="C9" s="104"/>
    </row>
    <row r="10" spans="1:3" ht="21" customHeight="1">
      <c r="B10" s="2" t="s">
        <v>84</v>
      </c>
      <c r="C10" s="105"/>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4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70"/>
  <sheetViews>
    <sheetView showGridLines="0" zoomScale="85" zoomScaleNormal="85" workbookViewId="0">
      <pane xSplit="2" ySplit="2" topLeftCell="C3" activePane="bottomRight" state="frozen"/>
      <selection pane="topRight" activeCell="C1" sqref="C1"/>
      <selection pane="bottomLeft" activeCell="A3" sqref="A3"/>
      <selection pane="bottomRight" activeCell="C3" sqref="C3"/>
    </sheetView>
  </sheetViews>
  <sheetFormatPr baseColWidth="10" defaultColWidth="11.42578125" defaultRowHeight="15.75"/>
  <cols>
    <col min="1" max="1" width="6.28515625" style="42" customWidth="1"/>
    <col min="2" max="2" width="87.7109375" style="92" customWidth="1"/>
    <col min="3" max="19" width="20.7109375" style="42" customWidth="1"/>
    <col min="20" max="16384" width="11.42578125" style="42"/>
  </cols>
  <sheetData>
    <row r="1" spans="1:19"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2" t="s">
        <v>20</v>
      </c>
      <c r="B2" s="86" t="s">
        <v>0</v>
      </c>
      <c r="C2" s="45"/>
      <c r="D2" s="45"/>
      <c r="E2" s="45"/>
      <c r="F2" s="45"/>
      <c r="G2" s="45"/>
      <c r="H2" s="45"/>
      <c r="I2" s="45"/>
      <c r="J2" s="45"/>
      <c r="K2" s="45"/>
      <c r="L2" s="45"/>
      <c r="M2" s="45"/>
      <c r="N2" s="45"/>
      <c r="O2" s="45"/>
      <c r="P2" s="45"/>
      <c r="Q2" s="45"/>
      <c r="R2" s="45"/>
      <c r="S2" s="45"/>
    </row>
    <row r="3" spans="1:19" ht="18.75" customHeight="1">
      <c r="A3" s="79">
        <v>1</v>
      </c>
      <c r="B3" s="82" t="s">
        <v>59</v>
      </c>
      <c r="C3" s="24">
        <v>0</v>
      </c>
      <c r="D3" s="24">
        <v>0</v>
      </c>
      <c r="E3" s="24">
        <v>14839</v>
      </c>
      <c r="F3" s="24">
        <v>13300</v>
      </c>
      <c r="G3" s="24">
        <v>12207</v>
      </c>
      <c r="H3" s="24">
        <v>14721</v>
      </c>
      <c r="I3" s="24">
        <v>18722</v>
      </c>
      <c r="J3" s="24">
        <v>19220</v>
      </c>
      <c r="K3" s="24">
        <v>19077</v>
      </c>
      <c r="L3" s="24">
        <v>17186</v>
      </c>
      <c r="M3" s="24">
        <v>14882</v>
      </c>
      <c r="N3" s="24">
        <v>14299</v>
      </c>
      <c r="O3" s="24">
        <v>14474.389999999998</v>
      </c>
      <c r="P3" s="24">
        <v>15446.309999999998</v>
      </c>
      <c r="Q3" s="24">
        <v>14946.78</v>
      </c>
      <c r="R3" s="24">
        <v>17463</v>
      </c>
      <c r="S3" s="24">
        <v>19362.320500000005</v>
      </c>
    </row>
    <row r="4" spans="1:19" ht="18.75" customHeight="1">
      <c r="A4" s="79">
        <v>2</v>
      </c>
      <c r="B4" s="82" t="s">
        <v>31</v>
      </c>
      <c r="C4" s="24">
        <v>0</v>
      </c>
      <c r="D4" s="24">
        <v>0</v>
      </c>
      <c r="E4" s="24">
        <v>9.2620000000000005</v>
      </c>
      <c r="F4" s="24">
        <v>9.3580000000000005</v>
      </c>
      <c r="G4" s="24">
        <v>8.7640000000000011</v>
      </c>
      <c r="H4" s="24">
        <v>10.388999999999999</v>
      </c>
      <c r="I4" s="24">
        <v>12.31</v>
      </c>
      <c r="J4" s="24">
        <v>12.505000000000001</v>
      </c>
      <c r="K4" s="24">
        <v>11.96</v>
      </c>
      <c r="L4" s="24">
        <v>10.432</v>
      </c>
      <c r="M4" s="24">
        <v>8.895999999999999</v>
      </c>
      <c r="N4" s="24">
        <v>9.0459999999999994</v>
      </c>
      <c r="O4" s="24">
        <v>8.8379999999999992</v>
      </c>
      <c r="P4" s="24">
        <v>8.9219999999999988</v>
      </c>
      <c r="Q4" s="24">
        <v>8.8354999999999997</v>
      </c>
      <c r="R4" s="24">
        <v>10.215999999999998</v>
      </c>
      <c r="S4" s="24">
        <v>11.517999999999997</v>
      </c>
    </row>
    <row r="5" spans="1:19" ht="18.75" customHeight="1">
      <c r="A5" s="80" t="s">
        <v>2</v>
      </c>
      <c r="B5" s="87" t="s">
        <v>1</v>
      </c>
      <c r="C5" s="45"/>
      <c r="D5" s="45"/>
      <c r="E5" s="45"/>
      <c r="F5" s="45"/>
      <c r="G5" s="45"/>
      <c r="H5" s="45"/>
      <c r="I5" s="45"/>
      <c r="J5" s="45"/>
      <c r="K5" s="45"/>
      <c r="L5" s="45"/>
      <c r="M5" s="45"/>
      <c r="N5" s="45"/>
      <c r="O5" s="45"/>
      <c r="P5" s="45"/>
      <c r="Q5" s="45"/>
      <c r="R5" s="45"/>
      <c r="S5" s="45"/>
    </row>
    <row r="6" spans="1:19" ht="18.75" customHeight="1">
      <c r="A6" s="79">
        <v>1</v>
      </c>
      <c r="B6" s="82" t="s">
        <v>158</v>
      </c>
      <c r="C6" s="25">
        <v>50326435.390000001</v>
      </c>
      <c r="D6" s="25">
        <v>42118927.089999989</v>
      </c>
      <c r="E6" s="25">
        <v>42173845.369999982</v>
      </c>
      <c r="F6" s="25">
        <v>38691138.769999906</v>
      </c>
      <c r="G6" s="25">
        <v>44047987.079999983</v>
      </c>
      <c r="H6" s="25">
        <v>42191079.899999999</v>
      </c>
      <c r="I6" s="25">
        <v>41952104.519999988</v>
      </c>
      <c r="J6" s="25">
        <v>65563629.659999892</v>
      </c>
      <c r="K6" s="25">
        <v>61828803.489999883</v>
      </c>
      <c r="L6" s="25">
        <v>63773575.889999874</v>
      </c>
      <c r="M6" s="25">
        <v>67981946.129999965</v>
      </c>
      <c r="N6" s="25">
        <v>70055962.599999994</v>
      </c>
      <c r="O6" s="25">
        <v>67635812.219999954</v>
      </c>
      <c r="P6" s="25">
        <v>68179968.869999975</v>
      </c>
      <c r="Q6" s="25">
        <v>67849164.019999951</v>
      </c>
      <c r="R6" s="25">
        <v>62763084.289999962</v>
      </c>
      <c r="S6" s="25">
        <v>64542429.489999987</v>
      </c>
    </row>
    <row r="7" spans="1:19" ht="18.75" customHeight="1">
      <c r="A7" s="81" t="s">
        <v>75</v>
      </c>
      <c r="B7" s="82" t="s">
        <v>159</v>
      </c>
      <c r="C7" s="25">
        <v>4898525.1999999993</v>
      </c>
      <c r="D7" s="25">
        <v>5652879.9699999895</v>
      </c>
      <c r="E7" s="25">
        <v>5865213.5299999993</v>
      </c>
      <c r="F7" s="25">
        <v>6343924.4399999995</v>
      </c>
      <c r="G7" s="25">
        <v>7331650.6799999904</v>
      </c>
      <c r="H7" s="25">
        <f t="shared" ref="H7" si="0">SUM(H46,H55,H57)</f>
        <v>9908865.629999999</v>
      </c>
      <c r="I7" s="25">
        <v>15242642.0499999</v>
      </c>
      <c r="J7" s="25">
        <v>20759359.489999998</v>
      </c>
      <c r="K7" s="25">
        <v>25139322.579999991</v>
      </c>
      <c r="L7" s="25">
        <v>26687987.70999999</v>
      </c>
      <c r="M7" s="25">
        <v>29348123.429999981</v>
      </c>
      <c r="N7" s="25">
        <v>28692600.579999987</v>
      </c>
      <c r="O7" s="25">
        <v>29113039.949999981</v>
      </c>
      <c r="P7" s="25">
        <v>30135932.279999964</v>
      </c>
      <c r="Q7" s="25">
        <v>29786361.310000002</v>
      </c>
      <c r="R7" s="25">
        <v>24645857.699999977</v>
      </c>
      <c r="S7" s="25">
        <v>21462367.299999982</v>
      </c>
    </row>
    <row r="8" spans="1:19" ht="18.75" customHeight="1">
      <c r="A8" s="81" t="s">
        <v>89</v>
      </c>
      <c r="B8" s="82" t="s">
        <v>160</v>
      </c>
      <c r="C8" s="25">
        <v>4519818.3499999996</v>
      </c>
      <c r="D8" s="25">
        <v>4999777.0199999893</v>
      </c>
      <c r="E8" s="25">
        <v>5220484.59</v>
      </c>
      <c r="F8" s="25">
        <v>5225213.37</v>
      </c>
      <c r="G8" s="25">
        <v>5203130.72</v>
      </c>
      <c r="H8" s="25">
        <v>5176662.54</v>
      </c>
      <c r="I8" s="25">
        <v>5188912.4299999904</v>
      </c>
      <c r="J8" s="25">
        <v>4974999.03</v>
      </c>
      <c r="K8" s="25">
        <v>4823437.9199999897</v>
      </c>
      <c r="L8" s="25">
        <v>4856659.0599999903</v>
      </c>
      <c r="M8" s="25">
        <v>4633306.1799999904</v>
      </c>
      <c r="N8" s="25">
        <v>4811162.9699999904</v>
      </c>
      <c r="O8" s="25">
        <v>4591254.5099999905</v>
      </c>
      <c r="P8" s="25">
        <v>4498593.46</v>
      </c>
      <c r="Q8" s="25">
        <v>4511450.2699999902</v>
      </c>
      <c r="R8" s="25">
        <v>4525682.9800000004</v>
      </c>
      <c r="S8" s="25">
        <v>4471179.5199999902</v>
      </c>
    </row>
    <row r="9" spans="1:19">
      <c r="A9" s="81" t="s">
        <v>100</v>
      </c>
      <c r="B9" s="82" t="s">
        <v>87</v>
      </c>
      <c r="C9" s="25">
        <f>C6-C7</f>
        <v>45427910.189999998</v>
      </c>
      <c r="D9" s="25">
        <v>36466047.119999997</v>
      </c>
      <c r="E9" s="25">
        <v>36308631.839999981</v>
      </c>
      <c r="F9" s="25">
        <f t="shared" ref="F9:J9" si="1">F6-F7</f>
        <v>32347214.329999909</v>
      </c>
      <c r="G9" s="25">
        <f t="shared" si="1"/>
        <v>36716336.399999991</v>
      </c>
      <c r="H9" s="25">
        <f t="shared" si="1"/>
        <v>32282214.27</v>
      </c>
      <c r="I9" s="25">
        <f t="shared" si="1"/>
        <v>26709462.470000088</v>
      </c>
      <c r="J9" s="25">
        <f t="shared" si="1"/>
        <v>44804270.169999897</v>
      </c>
      <c r="K9" s="25">
        <v>36689480.909999892</v>
      </c>
      <c r="L9" s="25">
        <v>37085588.179999888</v>
      </c>
      <c r="M9" s="25">
        <v>38633822.699999988</v>
      </c>
      <c r="N9" s="25">
        <v>41363362.020000011</v>
      </c>
      <c r="O9" s="25">
        <v>38522772.269999973</v>
      </c>
      <c r="P9" s="25">
        <v>38044036.590000011</v>
      </c>
      <c r="Q9" s="25">
        <v>38062802.709999949</v>
      </c>
      <c r="R9" s="25">
        <v>38117226.589999989</v>
      </c>
      <c r="S9" s="25">
        <f t="shared" ref="S9" si="2">+S6-S7</f>
        <v>43080062.190000005</v>
      </c>
    </row>
    <row r="10" spans="1:19" ht="30">
      <c r="A10" s="79">
        <v>2</v>
      </c>
      <c r="B10" s="82" t="s">
        <v>36</v>
      </c>
      <c r="C10" s="25">
        <v>0</v>
      </c>
      <c r="D10" s="25">
        <v>0</v>
      </c>
      <c r="E10" s="25">
        <v>0</v>
      </c>
      <c r="F10" s="25">
        <v>0</v>
      </c>
      <c r="G10" s="25">
        <v>0</v>
      </c>
      <c r="H10" s="25">
        <v>0</v>
      </c>
      <c r="I10" s="25">
        <v>0</v>
      </c>
      <c r="J10" s="25">
        <v>0</v>
      </c>
      <c r="K10" s="25">
        <v>0</v>
      </c>
      <c r="L10" s="25">
        <v>0</v>
      </c>
      <c r="M10" s="25">
        <v>0</v>
      </c>
      <c r="N10" s="25">
        <v>0</v>
      </c>
      <c r="O10" s="25">
        <v>0</v>
      </c>
      <c r="P10" s="25">
        <v>0</v>
      </c>
      <c r="Q10" s="25">
        <v>0</v>
      </c>
      <c r="R10" s="25">
        <v>0</v>
      </c>
      <c r="S10" s="25">
        <v>0</v>
      </c>
    </row>
    <row r="11" spans="1:19" ht="18.75" customHeight="1">
      <c r="A11" s="79">
        <v>3</v>
      </c>
      <c r="B11" s="82" t="s">
        <v>58</v>
      </c>
      <c r="C11" s="25">
        <v>0</v>
      </c>
      <c r="D11" s="25">
        <v>0</v>
      </c>
      <c r="E11" s="25">
        <v>0</v>
      </c>
      <c r="F11" s="25">
        <v>0</v>
      </c>
      <c r="G11" s="25">
        <v>0</v>
      </c>
      <c r="H11" s="25">
        <v>0</v>
      </c>
      <c r="I11" s="25">
        <v>0</v>
      </c>
      <c r="J11" s="25">
        <v>0</v>
      </c>
      <c r="K11" s="25">
        <v>0</v>
      </c>
      <c r="L11" s="25">
        <v>0</v>
      </c>
      <c r="M11" s="25">
        <v>0</v>
      </c>
      <c r="N11" s="25">
        <v>0</v>
      </c>
      <c r="O11" s="25">
        <v>0</v>
      </c>
      <c r="P11" s="25">
        <v>0</v>
      </c>
      <c r="Q11" s="25">
        <v>0</v>
      </c>
      <c r="R11" s="25">
        <v>0</v>
      </c>
      <c r="S11" s="25">
        <v>0</v>
      </c>
    </row>
    <row r="12" spans="1:19" ht="18.75" customHeight="1">
      <c r="A12" s="80" t="s">
        <v>3</v>
      </c>
      <c r="B12" s="87" t="s">
        <v>5</v>
      </c>
      <c r="C12" s="45"/>
      <c r="D12" s="45"/>
      <c r="E12" s="45"/>
      <c r="F12" s="45"/>
      <c r="G12" s="45"/>
      <c r="H12" s="45"/>
      <c r="I12" s="45"/>
      <c r="J12" s="45"/>
      <c r="K12" s="45"/>
      <c r="L12" s="45"/>
      <c r="M12" s="45"/>
      <c r="N12" s="45"/>
      <c r="O12" s="45"/>
      <c r="P12" s="45"/>
      <c r="Q12" s="45"/>
      <c r="R12" s="45"/>
      <c r="S12" s="45"/>
    </row>
    <row r="13" spans="1:19" ht="18.75" customHeight="1">
      <c r="A13" s="79">
        <v>1</v>
      </c>
      <c r="B13" s="82" t="s">
        <v>37</v>
      </c>
      <c r="C13" s="25">
        <v>4916297.6099999864</v>
      </c>
      <c r="D13" s="25">
        <v>2499080.6500000018</v>
      </c>
      <c r="E13" s="25">
        <v>2719211.1049999767</v>
      </c>
      <c r="F13" s="25">
        <v>3552302.913314647</v>
      </c>
      <c r="G13" s="25">
        <v>3448740.3830679911</v>
      </c>
      <c r="H13" s="25">
        <v>2864602.5988411861</v>
      </c>
      <c r="I13" s="25">
        <v>2901121.8847000026</v>
      </c>
      <c r="J13" s="25">
        <v>3594516.0182999996</v>
      </c>
      <c r="K13" s="25">
        <v>4481327.1697804984</v>
      </c>
      <c r="L13" s="25">
        <v>4449277.1845320025</v>
      </c>
      <c r="M13" s="25">
        <v>5528466.40382249</v>
      </c>
      <c r="N13" s="25">
        <v>4440133.0961920023</v>
      </c>
      <c r="O13" s="25">
        <v>4026384.8773819972</v>
      </c>
      <c r="P13" s="25">
        <v>4367263.6370128803</v>
      </c>
      <c r="Q13" s="25">
        <v>4017907.9360327302</v>
      </c>
      <c r="R13" s="25">
        <v>4836814.0993015412</v>
      </c>
      <c r="S13" s="25">
        <v>7446473.4899999797</v>
      </c>
    </row>
    <row r="14" spans="1:19" ht="30">
      <c r="A14" s="81" t="s">
        <v>75</v>
      </c>
      <c r="B14" s="82" t="s">
        <v>80</v>
      </c>
      <c r="C14" s="25">
        <v>0</v>
      </c>
      <c r="D14" s="25">
        <v>0</v>
      </c>
      <c r="E14" s="25">
        <v>0</v>
      </c>
      <c r="F14" s="25">
        <v>0</v>
      </c>
      <c r="G14" s="25">
        <v>0</v>
      </c>
      <c r="H14" s="25">
        <v>0</v>
      </c>
      <c r="I14" s="25">
        <v>0</v>
      </c>
      <c r="J14" s="25">
        <v>0</v>
      </c>
      <c r="K14" s="25">
        <v>0</v>
      </c>
      <c r="L14" s="25">
        <v>0</v>
      </c>
      <c r="M14" s="25">
        <v>0</v>
      </c>
      <c r="N14" s="25">
        <v>0</v>
      </c>
      <c r="O14" s="25">
        <v>0</v>
      </c>
      <c r="P14" s="25">
        <v>0</v>
      </c>
      <c r="Q14" s="25">
        <v>0</v>
      </c>
      <c r="R14" s="25">
        <v>0</v>
      </c>
      <c r="S14" s="25">
        <v>0</v>
      </c>
    </row>
    <row r="15" spans="1:19" ht="18.75" customHeight="1">
      <c r="A15" s="81" t="s">
        <v>89</v>
      </c>
      <c r="B15" s="82" t="s">
        <v>90</v>
      </c>
      <c r="C15" s="25">
        <v>662736.48</v>
      </c>
      <c r="D15" s="25">
        <v>666423.14</v>
      </c>
      <c r="E15" s="25">
        <v>821865.34999997762</v>
      </c>
      <c r="F15" s="25">
        <v>1420910.6833146575</v>
      </c>
      <c r="G15" s="25">
        <v>1289071.5630680001</v>
      </c>
      <c r="H15" s="25">
        <v>1273356.0889249998</v>
      </c>
      <c r="I15" s="25">
        <v>1150679.2546999999</v>
      </c>
      <c r="J15" s="25">
        <v>1612423.1783</v>
      </c>
      <c r="K15" s="25">
        <v>1585865.4497804996</v>
      </c>
      <c r="L15" s="25">
        <v>1777786.6245320002</v>
      </c>
      <c r="M15" s="25">
        <v>2299232.8738225</v>
      </c>
      <c r="N15" s="25">
        <v>2305266.9661920001</v>
      </c>
      <c r="O15" s="25">
        <v>1865771.2373820003</v>
      </c>
      <c r="P15" s="25">
        <v>1582664.4920128777</v>
      </c>
      <c r="Q15" s="25">
        <v>1529944.6350951563</v>
      </c>
      <c r="R15" s="25">
        <v>1693386.2593015372</v>
      </c>
      <c r="S15" s="25">
        <v>1631132.48</v>
      </c>
    </row>
    <row r="16" spans="1:19" ht="18.75" customHeight="1">
      <c r="A16" s="80" t="s">
        <v>4</v>
      </c>
      <c r="B16" s="87" t="s">
        <v>32</v>
      </c>
      <c r="C16" s="45"/>
      <c r="D16" s="45"/>
      <c r="E16" s="45"/>
      <c r="F16" s="45"/>
      <c r="G16" s="45"/>
      <c r="H16" s="45"/>
      <c r="I16" s="45"/>
      <c r="J16" s="45"/>
      <c r="K16" s="45"/>
      <c r="L16" s="45"/>
      <c r="M16" s="45"/>
      <c r="N16" s="45"/>
      <c r="O16" s="45"/>
      <c r="P16" s="45"/>
      <c r="Q16" s="45"/>
      <c r="R16" s="45"/>
      <c r="S16" s="45"/>
    </row>
    <row r="17" spans="1:19" ht="18.75" customHeight="1">
      <c r="A17" s="79">
        <v>1</v>
      </c>
      <c r="B17" s="82" t="s">
        <v>165</v>
      </c>
      <c r="C17" s="25">
        <v>0</v>
      </c>
      <c r="D17" s="25">
        <v>0</v>
      </c>
      <c r="E17" s="25">
        <v>755503.74088165886</v>
      </c>
      <c r="F17" s="25">
        <v>709735.6079999978</v>
      </c>
      <c r="G17" s="25">
        <v>533136.79</v>
      </c>
      <c r="H17" s="25">
        <v>648925.73860000004</v>
      </c>
      <c r="I17" s="25">
        <v>851450.73</v>
      </c>
      <c r="J17" s="25">
        <v>897934.84999999742</v>
      </c>
      <c r="K17" s="25">
        <v>1011465.8159999959</v>
      </c>
      <c r="L17" s="25">
        <v>876681.96199999843</v>
      </c>
      <c r="M17" s="25">
        <v>814997.80999999784</v>
      </c>
      <c r="N17" s="25">
        <v>1064272.8199999966</v>
      </c>
      <c r="O17" s="25">
        <v>831573.03999999946</v>
      </c>
      <c r="P17" s="25">
        <v>843408.58999999869</v>
      </c>
      <c r="Q17" s="25">
        <v>863322.02285770373</v>
      </c>
      <c r="R17" s="25">
        <v>1063021.3558689384</v>
      </c>
      <c r="S17" s="25">
        <v>1063321.1499999966</v>
      </c>
    </row>
    <row r="18" spans="1:19" ht="18.75" customHeight="1">
      <c r="A18" s="83">
        <v>2</v>
      </c>
      <c r="B18" s="82" t="s">
        <v>38</v>
      </c>
      <c r="C18" s="25">
        <v>32577151.049999997</v>
      </c>
      <c r="D18" s="25">
        <v>29401832.489999965</v>
      </c>
      <c r="E18" s="25">
        <v>25006422.944999978</v>
      </c>
      <c r="F18" s="25">
        <v>26958361.649999976</v>
      </c>
      <c r="G18" s="25">
        <v>29235197.219999984</v>
      </c>
      <c r="H18" s="25">
        <v>28313208.519000001</v>
      </c>
      <c r="I18" s="25">
        <v>26723067.16</v>
      </c>
      <c r="J18" s="25">
        <v>30212934.120000001</v>
      </c>
      <c r="K18" s="25">
        <v>30685521.569999892</v>
      </c>
      <c r="L18" s="25">
        <v>31698106.189999998</v>
      </c>
      <c r="M18" s="25">
        <v>37980123.539999977</v>
      </c>
      <c r="N18" s="25">
        <v>41264775.159999892</v>
      </c>
      <c r="O18" s="25">
        <v>40016182.31999997</v>
      </c>
      <c r="P18" s="25">
        <v>38814095.32</v>
      </c>
      <c r="Q18" s="25">
        <v>37631089.979999989</v>
      </c>
      <c r="R18" s="25">
        <v>36076492.150000006</v>
      </c>
      <c r="S18" s="25">
        <v>37260048.669999987</v>
      </c>
    </row>
    <row r="19" spans="1:19" ht="18.75" customHeight="1">
      <c r="A19" s="81" t="s">
        <v>97</v>
      </c>
      <c r="B19" s="82" t="s">
        <v>39</v>
      </c>
      <c r="C19" s="25">
        <v>10979078</v>
      </c>
      <c r="D19" s="25">
        <v>8474206</v>
      </c>
      <c r="E19" s="25">
        <v>7087609.5100000007</v>
      </c>
      <c r="F19" s="25">
        <v>7117902.3499999996</v>
      </c>
      <c r="G19" s="25">
        <v>10142233</v>
      </c>
      <c r="H19" s="25">
        <v>11561030</v>
      </c>
      <c r="I19" s="25">
        <v>11561030</v>
      </c>
      <c r="J19" s="25">
        <v>11561030</v>
      </c>
      <c r="K19" s="25">
        <v>10615433.699999901</v>
      </c>
      <c r="L19" s="25">
        <v>11716896</v>
      </c>
      <c r="M19" s="25">
        <v>11633254</v>
      </c>
      <c r="N19" s="25">
        <v>11014487</v>
      </c>
      <c r="O19" s="25">
        <v>10859072</v>
      </c>
      <c r="P19" s="25">
        <v>11400149</v>
      </c>
      <c r="Q19" s="25">
        <v>9934862</v>
      </c>
      <c r="R19" s="25">
        <v>10116665</v>
      </c>
      <c r="S19" s="25">
        <v>11154337</v>
      </c>
    </row>
    <row r="20" spans="1:19" ht="30">
      <c r="A20" s="81" t="s">
        <v>98</v>
      </c>
      <c r="B20" s="82" t="s">
        <v>79</v>
      </c>
      <c r="C20" s="25">
        <v>5989959.4599999972</v>
      </c>
      <c r="D20" s="25">
        <v>5618574.0399999889</v>
      </c>
      <c r="E20" s="25">
        <v>5447677.3999999901</v>
      </c>
      <c r="F20" s="25">
        <v>7361233.7599999905</v>
      </c>
      <c r="G20" s="25">
        <v>6201865.46</v>
      </c>
      <c r="H20" s="25">
        <v>6666066.5800000001</v>
      </c>
      <c r="I20" s="25">
        <v>5370880.46</v>
      </c>
      <c r="J20" s="25">
        <v>6518989.2299999995</v>
      </c>
      <c r="K20" s="25">
        <v>7865980.9599999906</v>
      </c>
      <c r="L20" s="25">
        <v>7438818.1100000003</v>
      </c>
      <c r="M20" s="25">
        <v>8020660.6699999897</v>
      </c>
      <c r="N20" s="25">
        <v>12674657.359999901</v>
      </c>
      <c r="O20" s="25">
        <v>12581686.49</v>
      </c>
      <c r="P20" s="25">
        <v>11488969.59</v>
      </c>
      <c r="Q20" s="25">
        <v>11920856.65</v>
      </c>
      <c r="R20" s="25">
        <v>9958697.75</v>
      </c>
      <c r="S20" s="25">
        <v>9963920.7200000007</v>
      </c>
    </row>
    <row r="21" spans="1:19" ht="18.75" customHeight="1">
      <c r="A21" s="79">
        <v>3</v>
      </c>
      <c r="B21" s="82" t="s">
        <v>40</v>
      </c>
      <c r="C21" s="25">
        <v>4561959.0149999997</v>
      </c>
      <c r="D21" s="25">
        <v>5037002.2199999895</v>
      </c>
      <c r="E21" s="25">
        <v>10041949.559999999</v>
      </c>
      <c r="F21" s="25">
        <v>7084511.2920000004</v>
      </c>
      <c r="G21" s="25">
        <v>5527966.7999999998</v>
      </c>
      <c r="H21" s="25">
        <v>6062159.0151034584</v>
      </c>
      <c r="I21" s="25">
        <v>5518129.4649999887</v>
      </c>
      <c r="J21" s="25">
        <v>5455496.3900000006</v>
      </c>
      <c r="K21" s="25">
        <v>5087953.3349999897</v>
      </c>
      <c r="L21" s="25">
        <v>4995921.6899999911</v>
      </c>
      <c r="M21" s="25">
        <v>331095.57500000019</v>
      </c>
      <c r="N21" s="25">
        <v>216290.54000000004</v>
      </c>
      <c r="O21" s="25">
        <v>151715.87000000011</v>
      </c>
      <c r="P21" s="25">
        <v>155869.0549999997</v>
      </c>
      <c r="Q21" s="25">
        <v>207484.37500000093</v>
      </c>
      <c r="R21" s="25">
        <v>288738.66549372114</v>
      </c>
      <c r="S21" s="25">
        <v>212713.62999999995</v>
      </c>
    </row>
    <row r="22" spans="1:19" ht="18.75" customHeight="1">
      <c r="A22" s="81" t="s">
        <v>99</v>
      </c>
      <c r="B22" s="82" t="s">
        <v>57</v>
      </c>
      <c r="C22" s="25">
        <v>4519818.3499999996</v>
      </c>
      <c r="D22" s="25">
        <v>4999777.0199999893</v>
      </c>
      <c r="E22" s="25">
        <v>5220484.59</v>
      </c>
      <c r="F22" s="25">
        <v>5225213.37</v>
      </c>
      <c r="G22" s="25">
        <v>5203130.72</v>
      </c>
      <c r="H22" s="25">
        <v>5176662.54</v>
      </c>
      <c r="I22" s="25">
        <v>5188912.4299999904</v>
      </c>
      <c r="J22" s="25">
        <v>4974999.03</v>
      </c>
      <c r="K22" s="25">
        <v>4823437.9199999897</v>
      </c>
      <c r="L22" s="25">
        <v>4856659.0599999903</v>
      </c>
      <c r="M22" s="25">
        <v>0</v>
      </c>
      <c r="N22" s="25">
        <v>0</v>
      </c>
      <c r="O22" s="25">
        <v>0</v>
      </c>
      <c r="P22" s="25">
        <v>0</v>
      </c>
      <c r="Q22" s="25">
        <v>0</v>
      </c>
      <c r="R22" s="25">
        <v>0</v>
      </c>
      <c r="S22" s="25">
        <v>0</v>
      </c>
    </row>
    <row r="23" spans="1:19" ht="18.75" customHeight="1">
      <c r="A23" s="81" t="s">
        <v>103</v>
      </c>
      <c r="B23" s="82" t="s">
        <v>104</v>
      </c>
      <c r="C23" s="25">
        <v>0</v>
      </c>
      <c r="D23" s="25">
        <v>0</v>
      </c>
      <c r="E23" s="25">
        <v>0</v>
      </c>
      <c r="F23" s="25">
        <v>0</v>
      </c>
      <c r="G23" s="25">
        <v>0</v>
      </c>
      <c r="H23" s="25">
        <v>0</v>
      </c>
      <c r="I23" s="25">
        <v>0</v>
      </c>
      <c r="J23" s="25">
        <v>0</v>
      </c>
      <c r="K23" s="25">
        <v>0</v>
      </c>
      <c r="L23" s="25">
        <v>0</v>
      </c>
      <c r="M23" s="25">
        <v>0</v>
      </c>
      <c r="N23" s="25">
        <v>0</v>
      </c>
      <c r="O23" s="25">
        <v>0</v>
      </c>
      <c r="P23" s="25">
        <v>0</v>
      </c>
      <c r="Q23" s="25">
        <v>0</v>
      </c>
      <c r="R23" s="25">
        <v>0</v>
      </c>
      <c r="S23" s="25">
        <v>0</v>
      </c>
    </row>
    <row r="24" spans="1:19" ht="30">
      <c r="A24" s="79">
        <v>4</v>
      </c>
      <c r="B24" s="82" t="s">
        <v>41</v>
      </c>
      <c r="C24" s="25">
        <v>0</v>
      </c>
      <c r="D24" s="25">
        <v>0</v>
      </c>
      <c r="E24" s="25">
        <v>0</v>
      </c>
      <c r="F24" s="25">
        <v>0</v>
      </c>
      <c r="G24" s="25">
        <v>0</v>
      </c>
      <c r="H24" s="25">
        <v>0</v>
      </c>
      <c r="I24" s="25">
        <v>0</v>
      </c>
      <c r="J24" s="25">
        <v>0</v>
      </c>
      <c r="K24" s="25">
        <v>0</v>
      </c>
      <c r="L24" s="25">
        <v>0</v>
      </c>
      <c r="M24" s="25">
        <v>0</v>
      </c>
      <c r="N24" s="25">
        <v>0</v>
      </c>
      <c r="O24" s="25">
        <v>0</v>
      </c>
      <c r="P24" s="25">
        <v>0</v>
      </c>
      <c r="Q24" s="25">
        <v>0</v>
      </c>
      <c r="R24" s="25">
        <v>0</v>
      </c>
      <c r="S24" s="25">
        <v>0</v>
      </c>
    </row>
    <row r="25" spans="1:19" ht="18.75" customHeight="1">
      <c r="A25" s="79">
        <v>5</v>
      </c>
      <c r="B25" s="82" t="s">
        <v>42</v>
      </c>
      <c r="C25" s="25">
        <v>4183.125</v>
      </c>
      <c r="D25" s="25">
        <v>6755.42</v>
      </c>
      <c r="E25" s="25">
        <v>5156.5</v>
      </c>
      <c r="F25" s="25">
        <v>2708.664999999995</v>
      </c>
      <c r="G25" s="25">
        <v>6447.09</v>
      </c>
      <c r="H25" s="25">
        <v>12170.761424378767</v>
      </c>
      <c r="I25" s="25">
        <v>14065.62</v>
      </c>
      <c r="J25" s="25">
        <v>6265.9099999999899</v>
      </c>
      <c r="K25" s="25">
        <v>580.62</v>
      </c>
      <c r="L25" s="25">
        <v>240.94</v>
      </c>
      <c r="M25" s="25">
        <v>30.854999999999997</v>
      </c>
      <c r="N25" s="25">
        <v>2300</v>
      </c>
      <c r="O25" s="25">
        <v>2202.4399999999996</v>
      </c>
      <c r="P25" s="25">
        <v>40.964999999999904</v>
      </c>
      <c r="Q25" s="25">
        <v>0</v>
      </c>
      <c r="R25" s="25">
        <v>0</v>
      </c>
      <c r="S25" s="25">
        <v>0</v>
      </c>
    </row>
    <row r="26" spans="1:19" ht="18.75" customHeight="1">
      <c r="A26" s="79">
        <v>6</v>
      </c>
      <c r="B26" s="82" t="s">
        <v>43</v>
      </c>
      <c r="C26" s="25">
        <v>0</v>
      </c>
      <c r="D26" s="25">
        <v>0</v>
      </c>
      <c r="E26" s="25">
        <v>0</v>
      </c>
      <c r="F26" s="25">
        <v>0</v>
      </c>
      <c r="G26" s="25">
        <v>293662.90000000002</v>
      </c>
      <c r="H26" s="25">
        <v>7443.6033404540694</v>
      </c>
      <c r="I26" s="25">
        <v>12820</v>
      </c>
      <c r="J26" s="25">
        <v>86068</v>
      </c>
      <c r="K26" s="25">
        <v>93058.029999999984</v>
      </c>
      <c r="L26" s="25">
        <v>7470.19</v>
      </c>
      <c r="M26" s="25">
        <v>19163</v>
      </c>
      <c r="N26" s="25">
        <v>5887.43</v>
      </c>
      <c r="O26" s="25">
        <v>11000</v>
      </c>
      <c r="P26" s="25">
        <v>844.2</v>
      </c>
      <c r="Q26" s="25">
        <v>3808.36</v>
      </c>
      <c r="R26" s="25">
        <v>0</v>
      </c>
      <c r="S26" s="25">
        <v>0</v>
      </c>
    </row>
    <row r="27" spans="1:19" ht="18.75" customHeight="1">
      <c r="A27" s="79">
        <v>7</v>
      </c>
      <c r="B27" s="82" t="s">
        <v>60</v>
      </c>
      <c r="C27" s="25">
        <v>181000</v>
      </c>
      <c r="D27" s="25">
        <v>184754</v>
      </c>
      <c r="E27" s="25">
        <v>764841.96</v>
      </c>
      <c r="F27" s="25">
        <v>797577.19999999832</v>
      </c>
      <c r="G27" s="25">
        <v>385728.49199999962</v>
      </c>
      <c r="H27" s="25">
        <v>336187.63000000082</v>
      </c>
      <c r="I27" s="25">
        <v>499472.8649999965</v>
      </c>
      <c r="J27" s="25">
        <v>514790.12499999977</v>
      </c>
      <c r="K27" s="25">
        <v>513470.83499999996</v>
      </c>
      <c r="L27" s="25">
        <v>408804.89499999909</v>
      </c>
      <c r="M27" s="25">
        <v>1110477.5539999979</v>
      </c>
      <c r="N27" s="25">
        <v>577933.26</v>
      </c>
      <c r="O27" s="25">
        <v>533876.0199999999</v>
      </c>
      <c r="P27" s="25">
        <v>1205272.7749999987</v>
      </c>
      <c r="Q27" s="25">
        <v>841571.8220926947</v>
      </c>
      <c r="R27" s="25">
        <v>568428.90999999992</v>
      </c>
      <c r="S27" s="25">
        <v>925070.55999999889</v>
      </c>
    </row>
    <row r="28" spans="1:19" ht="18.75" customHeight="1">
      <c r="A28" s="84" t="s">
        <v>105</v>
      </c>
      <c r="B28" s="88" t="s">
        <v>166</v>
      </c>
      <c r="C28" s="25">
        <v>0</v>
      </c>
      <c r="D28" s="25">
        <v>0</v>
      </c>
      <c r="E28" s="25">
        <v>0</v>
      </c>
      <c r="F28" s="25">
        <v>0</v>
      </c>
      <c r="G28" s="25">
        <v>0</v>
      </c>
      <c r="H28" s="25">
        <v>0</v>
      </c>
      <c r="I28" s="25">
        <v>0</v>
      </c>
      <c r="J28" s="25">
        <v>0</v>
      </c>
      <c r="K28" s="25">
        <v>0</v>
      </c>
      <c r="L28" s="25">
        <v>0</v>
      </c>
      <c r="M28" s="25">
        <v>0</v>
      </c>
      <c r="N28" s="25">
        <v>0</v>
      </c>
      <c r="O28" s="25">
        <v>0</v>
      </c>
      <c r="P28" s="25">
        <v>0</v>
      </c>
      <c r="Q28" s="25">
        <v>0</v>
      </c>
      <c r="R28" s="25">
        <v>0</v>
      </c>
      <c r="S28" s="25">
        <v>0</v>
      </c>
    </row>
    <row r="29" spans="1:19" ht="18.75" customHeight="1">
      <c r="A29" s="84" t="s">
        <v>106</v>
      </c>
      <c r="B29" s="89" t="s">
        <v>107</v>
      </c>
      <c r="C29" s="25">
        <v>0</v>
      </c>
      <c r="D29" s="25">
        <v>0</v>
      </c>
      <c r="E29" s="25">
        <v>0</v>
      </c>
      <c r="F29" s="25">
        <v>0</v>
      </c>
      <c r="G29" s="25">
        <v>0</v>
      </c>
      <c r="H29" s="25">
        <v>0</v>
      </c>
      <c r="I29" s="25">
        <v>0</v>
      </c>
      <c r="J29" s="25">
        <v>0</v>
      </c>
      <c r="K29" s="25">
        <v>0</v>
      </c>
      <c r="L29" s="25">
        <v>0</v>
      </c>
      <c r="M29" s="25">
        <v>0</v>
      </c>
      <c r="N29" s="25">
        <v>0</v>
      </c>
      <c r="O29" s="25">
        <v>0</v>
      </c>
      <c r="P29" s="25">
        <v>0</v>
      </c>
      <c r="Q29" s="25">
        <v>0</v>
      </c>
      <c r="R29" s="25">
        <v>0</v>
      </c>
      <c r="S29" s="25">
        <v>0</v>
      </c>
    </row>
    <row r="30" spans="1:19" ht="18.75" customHeight="1">
      <c r="A30" s="72" t="s">
        <v>21</v>
      </c>
      <c r="B30" s="86" t="s">
        <v>73</v>
      </c>
      <c r="C30" s="45"/>
      <c r="D30" s="45"/>
      <c r="E30" s="45"/>
      <c r="F30" s="45"/>
      <c r="G30" s="45"/>
      <c r="H30" s="45"/>
      <c r="I30" s="45"/>
      <c r="J30" s="45"/>
      <c r="K30" s="45"/>
      <c r="L30" s="45"/>
      <c r="M30" s="45"/>
      <c r="N30" s="45"/>
      <c r="O30" s="45"/>
      <c r="P30" s="45"/>
      <c r="Q30" s="45"/>
      <c r="R30" s="45"/>
      <c r="S30" s="45"/>
    </row>
    <row r="31" spans="1:19" ht="18.75" customHeight="1">
      <c r="A31" s="46">
        <v>1</v>
      </c>
      <c r="B31" s="90" t="s">
        <v>167</v>
      </c>
      <c r="C31" s="25">
        <v>785843.98038029543</v>
      </c>
      <c r="D31" s="25">
        <v>667341.76</v>
      </c>
      <c r="E31" s="25">
        <v>1382680.7469204981</v>
      </c>
      <c r="F31" s="25">
        <v>1564130.2300590966</v>
      </c>
      <c r="G31" s="25">
        <v>557399.63162567466</v>
      </c>
      <c r="H31" s="25">
        <v>709103.06</v>
      </c>
      <c r="I31" s="25">
        <v>641938.75328277156</v>
      </c>
      <c r="J31" s="25">
        <v>641938.75328277156</v>
      </c>
      <c r="K31" s="25">
        <v>591650.40346629219</v>
      </c>
      <c r="L31" s="25">
        <v>615269.00788048946</v>
      </c>
      <c r="M31" s="25">
        <v>611750.38878404628</v>
      </c>
      <c r="N31" s="25">
        <v>618490.15114548139</v>
      </c>
      <c r="O31" s="25">
        <v>687417.51625761553</v>
      </c>
      <c r="P31" s="25">
        <v>603023.72243159683</v>
      </c>
      <c r="Q31" s="25">
        <v>598533.61745248269</v>
      </c>
      <c r="R31" s="25">
        <v>599975.86</v>
      </c>
      <c r="S31" s="25">
        <f t="shared" ref="S31" si="3">SUM(S32:S33)</f>
        <v>598593.86</v>
      </c>
    </row>
    <row r="32" spans="1:19" ht="18.75" customHeight="1">
      <c r="A32" s="58" t="s">
        <v>75</v>
      </c>
      <c r="B32" s="90" t="s">
        <v>168</v>
      </c>
      <c r="C32" s="25">
        <v>392921.99019014771</v>
      </c>
      <c r="D32" s="25">
        <v>333670.88</v>
      </c>
      <c r="E32" s="25">
        <v>691340.37346024904</v>
      </c>
      <c r="F32" s="25">
        <v>782065.11502954829</v>
      </c>
      <c r="G32" s="25">
        <v>278699.81581283733</v>
      </c>
      <c r="H32" s="25">
        <v>354551.53</v>
      </c>
      <c r="I32" s="25">
        <v>320969.37664138578</v>
      </c>
      <c r="J32" s="25">
        <v>320969.37664138578</v>
      </c>
      <c r="K32" s="25">
        <v>295825.2017331461</v>
      </c>
      <c r="L32" s="25">
        <v>307634.50394024473</v>
      </c>
      <c r="M32" s="25">
        <v>305875.19439202314</v>
      </c>
      <c r="N32" s="25">
        <v>309245.07557274069</v>
      </c>
      <c r="O32" s="25">
        <v>343708.75812880776</v>
      </c>
      <c r="P32" s="25">
        <v>301511.86121579842</v>
      </c>
      <c r="Q32" s="25">
        <v>299266.80872624135</v>
      </c>
      <c r="R32" s="25">
        <v>299987.93</v>
      </c>
      <c r="S32" s="25">
        <v>299296.93</v>
      </c>
    </row>
    <row r="33" spans="1:19" ht="18.75" customHeight="1">
      <c r="A33" s="58" t="s">
        <v>89</v>
      </c>
      <c r="B33" s="90" t="s">
        <v>169</v>
      </c>
      <c r="C33" s="25">
        <v>392921.99019014771</v>
      </c>
      <c r="D33" s="25">
        <v>333670.88</v>
      </c>
      <c r="E33" s="25">
        <v>691340.37346024904</v>
      </c>
      <c r="F33" s="25">
        <v>782065.11502954829</v>
      </c>
      <c r="G33" s="25">
        <v>278699.81581283733</v>
      </c>
      <c r="H33" s="25">
        <v>354551.53</v>
      </c>
      <c r="I33" s="25">
        <v>320969.37664138578</v>
      </c>
      <c r="J33" s="25">
        <v>320969.37664138578</v>
      </c>
      <c r="K33" s="25">
        <v>295825.2017331461</v>
      </c>
      <c r="L33" s="25">
        <v>307634.50394024473</v>
      </c>
      <c r="M33" s="25">
        <v>305875.19439202314</v>
      </c>
      <c r="N33" s="25">
        <v>309245.07557274069</v>
      </c>
      <c r="O33" s="25">
        <v>343708.75812880776</v>
      </c>
      <c r="P33" s="25">
        <v>301511.86121579842</v>
      </c>
      <c r="Q33" s="25">
        <v>299266.80872624135</v>
      </c>
      <c r="R33" s="25">
        <v>299987.93</v>
      </c>
      <c r="S33" s="25">
        <v>299296.93</v>
      </c>
    </row>
    <row r="34" spans="1:19" ht="18.75" customHeight="1">
      <c r="A34" s="58" t="s">
        <v>100</v>
      </c>
      <c r="B34" s="90" t="s">
        <v>170</v>
      </c>
      <c r="C34" s="25">
        <v>0</v>
      </c>
      <c r="D34" s="25">
        <v>0</v>
      </c>
      <c r="E34" s="25">
        <v>0</v>
      </c>
      <c r="F34" s="25">
        <v>0</v>
      </c>
      <c r="G34" s="25">
        <v>0</v>
      </c>
      <c r="H34" s="25">
        <v>0</v>
      </c>
      <c r="I34" s="25">
        <v>0</v>
      </c>
      <c r="J34" s="25">
        <v>0</v>
      </c>
      <c r="K34" s="25">
        <v>0</v>
      </c>
      <c r="L34" s="25">
        <v>0</v>
      </c>
      <c r="M34" s="25">
        <v>0</v>
      </c>
      <c r="N34" s="25">
        <v>0</v>
      </c>
      <c r="O34" s="25">
        <v>0</v>
      </c>
      <c r="P34" s="25">
        <v>0</v>
      </c>
      <c r="Q34" s="25">
        <v>0</v>
      </c>
      <c r="R34" s="25">
        <v>0</v>
      </c>
      <c r="S34" s="25">
        <v>0</v>
      </c>
    </row>
    <row r="35" spans="1:19" ht="18.75" customHeight="1">
      <c r="A35" s="58" t="s">
        <v>101</v>
      </c>
      <c r="B35" s="90" t="s">
        <v>171</v>
      </c>
      <c r="C35" s="25">
        <v>0</v>
      </c>
      <c r="D35" s="25">
        <v>0</v>
      </c>
      <c r="E35" s="25">
        <v>0</v>
      </c>
      <c r="F35" s="25">
        <v>0</v>
      </c>
      <c r="G35" s="25">
        <v>0</v>
      </c>
      <c r="H35" s="25">
        <v>0</v>
      </c>
      <c r="I35" s="25">
        <v>0</v>
      </c>
      <c r="J35" s="25">
        <v>0</v>
      </c>
      <c r="K35" s="25">
        <v>0</v>
      </c>
      <c r="L35" s="25">
        <v>0</v>
      </c>
      <c r="M35" s="25">
        <v>0</v>
      </c>
      <c r="N35" s="25">
        <v>0</v>
      </c>
      <c r="O35" s="25">
        <v>0</v>
      </c>
      <c r="P35" s="25">
        <v>0</v>
      </c>
      <c r="Q35" s="25">
        <v>0</v>
      </c>
      <c r="R35" s="25">
        <v>0</v>
      </c>
      <c r="S35" s="25">
        <v>0</v>
      </c>
    </row>
    <row r="36" spans="1:19" ht="18.75" customHeight="1">
      <c r="A36" s="58" t="s">
        <v>102</v>
      </c>
      <c r="B36" s="90" t="s">
        <v>172</v>
      </c>
      <c r="C36" s="25">
        <v>0</v>
      </c>
      <c r="D36" s="25">
        <v>0</v>
      </c>
      <c r="E36" s="25">
        <v>0</v>
      </c>
      <c r="F36" s="25">
        <v>0</v>
      </c>
      <c r="G36" s="25">
        <v>0</v>
      </c>
      <c r="H36" s="25">
        <v>0</v>
      </c>
      <c r="I36" s="25">
        <v>0</v>
      </c>
      <c r="J36" s="25">
        <v>0</v>
      </c>
      <c r="K36" s="25">
        <v>0</v>
      </c>
      <c r="L36" s="25">
        <v>0</v>
      </c>
      <c r="M36" s="25">
        <v>0</v>
      </c>
      <c r="N36" s="25">
        <v>0</v>
      </c>
      <c r="O36" s="25">
        <v>0</v>
      </c>
      <c r="P36" s="25">
        <v>0</v>
      </c>
      <c r="Q36" s="25">
        <v>0</v>
      </c>
      <c r="R36" s="25">
        <v>0</v>
      </c>
      <c r="S36" s="25">
        <v>0</v>
      </c>
    </row>
    <row r="37" spans="1:19" ht="18.75" customHeight="1">
      <c r="A37" s="46">
        <v>2</v>
      </c>
      <c r="B37" s="90" t="s">
        <v>173</v>
      </c>
      <c r="C37" s="25">
        <v>318226.73401102028</v>
      </c>
      <c r="D37" s="25">
        <v>573580</v>
      </c>
      <c r="E37" s="25">
        <v>5721466.4000000004</v>
      </c>
      <c r="F37" s="25">
        <v>6596997.5097938124</v>
      </c>
      <c r="G37" s="25">
        <v>364045.30052157695</v>
      </c>
      <c r="H37" s="25">
        <v>654354.44000000006</v>
      </c>
      <c r="I37" s="25">
        <v>2333120.8004599609</v>
      </c>
      <c r="J37" s="25">
        <v>5139394.1555800652</v>
      </c>
      <c r="K37" s="25">
        <v>3265529.1811371427</v>
      </c>
      <c r="L37" s="25">
        <v>1248507.5739531466</v>
      </c>
      <c r="M37" s="25">
        <v>1651637.1835942934</v>
      </c>
      <c r="N37" s="25">
        <v>1748127.8170054995</v>
      </c>
      <c r="O37" s="25">
        <v>2182869.4853426074</v>
      </c>
      <c r="P37" s="25">
        <v>1285423.5021580602</v>
      </c>
      <c r="Q37" s="25">
        <v>167781.6797189402</v>
      </c>
      <c r="R37" s="25">
        <v>599887.32000000007</v>
      </c>
      <c r="S37" s="25">
        <v>577545.1902877572</v>
      </c>
    </row>
    <row r="38" spans="1:19" ht="18.75" customHeight="1">
      <c r="A38" s="46">
        <v>3</v>
      </c>
      <c r="B38" s="90" t="s">
        <v>174</v>
      </c>
      <c r="C38" s="25">
        <v>18702211.33848932</v>
      </c>
      <c r="D38" s="25">
        <v>1385679.38</v>
      </c>
      <c r="E38" s="25">
        <v>1604715.0030795017</v>
      </c>
      <c r="F38" s="25">
        <v>2668356.230147087</v>
      </c>
      <c r="G38" s="25">
        <v>5664467.25</v>
      </c>
      <c r="H38" s="25">
        <v>5876045.1299999999</v>
      </c>
      <c r="I38" s="25">
        <v>5860754.1399999997</v>
      </c>
      <c r="J38" s="25">
        <v>6533351.25</v>
      </c>
      <c r="K38" s="25">
        <v>4995918</v>
      </c>
      <c r="L38" s="25">
        <v>3174410.1056930418</v>
      </c>
      <c r="M38" s="25">
        <v>6238670.3846979085</v>
      </c>
      <c r="N38" s="25">
        <v>9384950.5761298146</v>
      </c>
      <c r="O38" s="25">
        <v>7306857.9396480527</v>
      </c>
      <c r="P38" s="25">
        <v>8404143.8599999826</v>
      </c>
      <c r="Q38" s="25">
        <v>4625301.1745681046</v>
      </c>
      <c r="R38" s="25">
        <v>6248950.3999999985</v>
      </c>
      <c r="S38" s="25">
        <v>7644140.261120175</v>
      </c>
    </row>
    <row r="39" spans="1:19" ht="18.75" customHeight="1">
      <c r="A39" s="46">
        <v>4</v>
      </c>
      <c r="B39" s="90" t="s">
        <v>175</v>
      </c>
      <c r="C39" s="25">
        <v>0</v>
      </c>
      <c r="D39" s="25">
        <v>0</v>
      </c>
      <c r="E39" s="25">
        <v>0</v>
      </c>
      <c r="F39" s="25">
        <v>0</v>
      </c>
      <c r="G39" s="25">
        <v>0</v>
      </c>
      <c r="H39" s="25">
        <v>0</v>
      </c>
      <c r="I39" s="25">
        <v>0</v>
      </c>
      <c r="J39" s="25">
        <v>0</v>
      </c>
      <c r="K39" s="25">
        <v>5273217</v>
      </c>
      <c r="L39" s="25">
        <v>5656756</v>
      </c>
      <c r="M39" s="25">
        <v>6324633</v>
      </c>
      <c r="N39" s="25">
        <v>7062126</v>
      </c>
      <c r="O39" s="25">
        <v>8030233</v>
      </c>
      <c r="P39" s="25">
        <v>8706100</v>
      </c>
      <c r="Q39" s="25">
        <v>0</v>
      </c>
      <c r="R39" s="25">
        <v>0</v>
      </c>
      <c r="S39" s="25"/>
    </row>
    <row r="40" spans="1:19" ht="18.75" customHeight="1">
      <c r="A40" s="46">
        <v>5</v>
      </c>
      <c r="B40" s="90" t="s">
        <v>176</v>
      </c>
      <c r="C40" s="47">
        <v>0</v>
      </c>
      <c r="D40" s="47">
        <v>0</v>
      </c>
      <c r="E40" s="47">
        <v>0</v>
      </c>
      <c r="F40" s="47">
        <v>0</v>
      </c>
      <c r="G40" s="47">
        <v>0</v>
      </c>
      <c r="H40" s="47">
        <v>0</v>
      </c>
      <c r="I40" s="47">
        <v>0</v>
      </c>
      <c r="J40" s="47">
        <v>0</v>
      </c>
      <c r="K40" s="47">
        <v>0</v>
      </c>
      <c r="L40" s="47">
        <v>0</v>
      </c>
      <c r="M40" s="47">
        <v>0</v>
      </c>
      <c r="N40" s="47">
        <v>0</v>
      </c>
      <c r="O40" s="47">
        <v>0</v>
      </c>
      <c r="P40" s="47">
        <v>0</v>
      </c>
      <c r="Q40" s="47">
        <v>0</v>
      </c>
      <c r="R40" s="47">
        <v>0</v>
      </c>
      <c r="S40" s="47">
        <v>0</v>
      </c>
    </row>
    <row r="41" spans="1:19" ht="18.75" customHeight="1">
      <c r="A41" s="48" t="s">
        <v>72</v>
      </c>
      <c r="B41" s="91" t="s">
        <v>74</v>
      </c>
      <c r="C41" s="45"/>
      <c r="D41" s="45"/>
      <c r="E41" s="45"/>
      <c r="F41" s="45"/>
      <c r="G41" s="45"/>
      <c r="H41" s="45"/>
      <c r="I41" s="45"/>
      <c r="J41" s="45"/>
      <c r="K41" s="45"/>
      <c r="L41" s="45"/>
      <c r="M41" s="45"/>
      <c r="N41" s="45"/>
      <c r="O41" s="45"/>
      <c r="P41" s="45"/>
      <c r="Q41" s="45"/>
      <c r="R41" s="45"/>
      <c r="S41" s="45"/>
    </row>
    <row r="42" spans="1:19" ht="30.75">
      <c r="A42" s="46">
        <v>1</v>
      </c>
      <c r="B42" s="90" t="s">
        <v>177</v>
      </c>
      <c r="C42" s="47">
        <v>0</v>
      </c>
      <c r="D42" s="47">
        <v>0</v>
      </c>
      <c r="E42" s="47">
        <v>0</v>
      </c>
      <c r="F42" s="47">
        <v>0</v>
      </c>
      <c r="G42" s="47">
        <v>0</v>
      </c>
      <c r="H42" s="47">
        <v>0</v>
      </c>
      <c r="I42" s="47">
        <v>0</v>
      </c>
      <c r="J42" s="47">
        <v>0</v>
      </c>
      <c r="K42" s="47">
        <v>0</v>
      </c>
      <c r="L42" s="47">
        <v>0</v>
      </c>
      <c r="M42" s="47">
        <v>0</v>
      </c>
      <c r="N42" s="47">
        <v>0</v>
      </c>
      <c r="O42" s="47">
        <v>0</v>
      </c>
      <c r="P42" s="47">
        <v>0</v>
      </c>
      <c r="Q42" s="47">
        <v>0</v>
      </c>
      <c r="R42" s="47">
        <v>0</v>
      </c>
      <c r="S42" s="47">
        <v>0</v>
      </c>
    </row>
    <row r="43" spans="1:19" ht="18.75" customHeight="1">
      <c r="A43" s="72" t="s">
        <v>144</v>
      </c>
      <c r="B43" s="86" t="s">
        <v>157</v>
      </c>
      <c r="C43" s="45"/>
      <c r="D43" s="45"/>
      <c r="E43" s="45"/>
      <c r="F43" s="45"/>
      <c r="G43" s="45"/>
      <c r="H43" s="45"/>
      <c r="I43" s="45"/>
      <c r="J43" s="45"/>
      <c r="K43" s="45"/>
      <c r="L43" s="45"/>
      <c r="M43" s="45"/>
      <c r="N43" s="45"/>
      <c r="O43" s="45"/>
      <c r="P43" s="45"/>
      <c r="Q43" s="45"/>
      <c r="R43" s="45"/>
      <c r="S43" s="45"/>
    </row>
    <row r="44" spans="1:19" ht="39.950000000000003" customHeight="1">
      <c r="A44" s="93" t="s">
        <v>198</v>
      </c>
      <c r="B44" s="94" t="s">
        <v>200</v>
      </c>
      <c r="C44" s="47">
        <v>0</v>
      </c>
      <c r="D44" s="47">
        <v>0</v>
      </c>
      <c r="E44" s="47">
        <v>0</v>
      </c>
      <c r="F44" s="47">
        <v>0</v>
      </c>
      <c r="G44" s="47">
        <v>0</v>
      </c>
      <c r="H44" s="47">
        <v>0</v>
      </c>
      <c r="I44" s="47">
        <v>0</v>
      </c>
      <c r="J44" s="47">
        <v>0</v>
      </c>
      <c r="K44" s="47">
        <v>0</v>
      </c>
      <c r="L44" s="47">
        <v>0</v>
      </c>
      <c r="M44" s="47">
        <v>0</v>
      </c>
      <c r="N44" s="47">
        <v>0</v>
      </c>
      <c r="O44" s="47">
        <v>0</v>
      </c>
      <c r="P44" s="47">
        <v>0</v>
      </c>
      <c r="Q44" s="47">
        <v>0</v>
      </c>
      <c r="R44" s="47">
        <v>0</v>
      </c>
      <c r="S44" s="47">
        <v>0</v>
      </c>
    </row>
    <row r="45" spans="1:19" ht="39.950000000000003" customHeight="1">
      <c r="A45" s="93" t="s">
        <v>199</v>
      </c>
      <c r="B45" s="94" t="s">
        <v>204</v>
      </c>
      <c r="C45" s="47">
        <v>1650828.7799999998</v>
      </c>
      <c r="D45" s="47">
        <v>2829078.7499999995</v>
      </c>
      <c r="E45" s="47">
        <v>3979557.79</v>
      </c>
      <c r="F45" s="47">
        <v>4822460.2599999914</v>
      </c>
      <c r="G45" s="47">
        <v>6297331.5899999999</v>
      </c>
      <c r="H45" s="47">
        <v>9348426.4400000013</v>
      </c>
      <c r="I45" s="47">
        <v>12782170.869999997</v>
      </c>
      <c r="J45" s="47">
        <v>14519459.899999987</v>
      </c>
      <c r="K45" s="47">
        <v>19280455.960000001</v>
      </c>
      <c r="L45" s="47">
        <v>22672469.639999978</v>
      </c>
      <c r="M45" s="47">
        <v>21937440.059999991</v>
      </c>
      <c r="N45" s="47">
        <v>19919124.709999982</v>
      </c>
      <c r="O45" s="47">
        <v>20938583.27999999</v>
      </c>
      <c r="P45" s="47">
        <v>20077994.599999901</v>
      </c>
      <c r="Q45" s="47">
        <v>21013617.29999999</v>
      </c>
      <c r="R45" s="47">
        <v>16185948.159999998</v>
      </c>
      <c r="S45" s="47">
        <v>11622579.179999992</v>
      </c>
    </row>
    <row r="46" spans="1:19" ht="39.950000000000003" customHeight="1">
      <c r="A46" s="95" t="s">
        <v>89</v>
      </c>
      <c r="B46" s="94" t="s">
        <v>188</v>
      </c>
      <c r="C46" s="47">
        <v>1727536.3900000001</v>
      </c>
      <c r="D46" s="47">
        <v>2961664.72</v>
      </c>
      <c r="E46" s="47">
        <v>4020672.68</v>
      </c>
      <c r="F46" s="47">
        <v>4451510.88</v>
      </c>
      <c r="G46" s="47">
        <v>6198779.7599999905</v>
      </c>
      <c r="H46" s="47">
        <v>9153206.6799999997</v>
      </c>
      <c r="I46" s="47">
        <v>12515666.229999902</v>
      </c>
      <c r="J46" s="47">
        <v>14402634.93</v>
      </c>
      <c r="K46" s="47">
        <v>18992215.380000003</v>
      </c>
      <c r="L46" s="47">
        <v>22443918.199999999</v>
      </c>
      <c r="M46" s="47">
        <v>21614847.740000002</v>
      </c>
      <c r="N46" s="47">
        <v>19854297.769999988</v>
      </c>
      <c r="O46" s="47">
        <v>20793172.32</v>
      </c>
      <c r="P46" s="47">
        <v>20929966.819999993</v>
      </c>
      <c r="Q46" s="47">
        <v>20773650.57</v>
      </c>
      <c r="R46" s="47">
        <v>15677094.769999981</v>
      </c>
      <c r="S46" s="47">
        <v>10538815.92</v>
      </c>
    </row>
    <row r="47" spans="1:19" ht="45">
      <c r="A47" s="93" t="s">
        <v>202</v>
      </c>
      <c r="B47" s="94" t="s">
        <v>203</v>
      </c>
      <c r="C47" s="47">
        <v>0</v>
      </c>
      <c r="D47" s="47">
        <v>0</v>
      </c>
      <c r="E47" s="47">
        <v>0</v>
      </c>
      <c r="F47" s="47">
        <v>0</v>
      </c>
      <c r="G47" s="47">
        <v>0</v>
      </c>
      <c r="H47" s="47">
        <v>0</v>
      </c>
      <c r="I47" s="47">
        <v>0</v>
      </c>
      <c r="J47" s="47">
        <v>0</v>
      </c>
      <c r="K47" s="47">
        <v>0</v>
      </c>
      <c r="L47" s="47">
        <v>0</v>
      </c>
      <c r="M47" s="47">
        <v>0</v>
      </c>
      <c r="N47" s="47">
        <v>0</v>
      </c>
      <c r="O47" s="47">
        <v>0</v>
      </c>
      <c r="P47" s="47">
        <v>0</v>
      </c>
      <c r="Q47" s="47">
        <v>0</v>
      </c>
      <c r="R47" s="47">
        <v>0</v>
      </c>
      <c r="S47" s="47">
        <v>0</v>
      </c>
    </row>
    <row r="48" spans="1:19" ht="45">
      <c r="A48" s="93" t="s">
        <v>201</v>
      </c>
      <c r="B48" s="94" t="s">
        <v>215</v>
      </c>
      <c r="C48" s="47">
        <v>0</v>
      </c>
      <c r="D48" s="47">
        <v>0</v>
      </c>
      <c r="E48" s="47">
        <v>0</v>
      </c>
      <c r="F48" s="47">
        <v>0</v>
      </c>
      <c r="G48" s="47">
        <v>0</v>
      </c>
      <c r="H48" s="47">
        <v>0</v>
      </c>
      <c r="I48" s="47">
        <v>0</v>
      </c>
      <c r="J48" s="47">
        <v>0</v>
      </c>
      <c r="K48" s="47">
        <v>0</v>
      </c>
      <c r="L48" s="47">
        <v>4437.75</v>
      </c>
      <c r="M48" s="47">
        <v>40070.779999999897</v>
      </c>
      <c r="N48" s="47">
        <v>66842.499999999898</v>
      </c>
      <c r="O48" s="47">
        <v>73921.629999999903</v>
      </c>
      <c r="P48" s="47">
        <v>76363.77</v>
      </c>
      <c r="Q48" s="47">
        <v>49946.459999999905</v>
      </c>
      <c r="R48" s="47">
        <v>101694.26000000001</v>
      </c>
      <c r="S48" s="47">
        <v>83479.069999999891</v>
      </c>
    </row>
    <row r="49" spans="1:19" ht="39.950000000000003" customHeight="1">
      <c r="A49" s="95" t="s">
        <v>101</v>
      </c>
      <c r="B49" s="94" t="s">
        <v>197</v>
      </c>
      <c r="C49" s="47">
        <v>0</v>
      </c>
      <c r="D49" s="47">
        <v>0</v>
      </c>
      <c r="E49" s="47">
        <v>0</v>
      </c>
      <c r="F49" s="47">
        <v>0</v>
      </c>
      <c r="G49" s="47">
        <v>0</v>
      </c>
      <c r="H49" s="47">
        <v>0</v>
      </c>
      <c r="I49" s="47">
        <v>0</v>
      </c>
      <c r="J49" s="47">
        <v>0</v>
      </c>
      <c r="K49" s="47">
        <v>0</v>
      </c>
      <c r="L49" s="47">
        <v>4437.75</v>
      </c>
      <c r="M49" s="47">
        <v>40070.779999999897</v>
      </c>
      <c r="N49" s="47">
        <v>66842.499999999898</v>
      </c>
      <c r="O49" s="47">
        <v>73921.629999999903</v>
      </c>
      <c r="P49" s="47">
        <v>76363.77</v>
      </c>
      <c r="Q49" s="47">
        <v>49946.459999999905</v>
      </c>
      <c r="R49" s="47">
        <v>101694.26000000001</v>
      </c>
      <c r="S49" s="47">
        <v>83479.069999999891</v>
      </c>
    </row>
    <row r="50" spans="1:19" ht="39.950000000000003" customHeight="1">
      <c r="A50" s="99" t="s">
        <v>97</v>
      </c>
      <c r="B50" s="98" t="s">
        <v>179</v>
      </c>
      <c r="C50" s="47">
        <v>0</v>
      </c>
      <c r="D50" s="47">
        <v>0</v>
      </c>
      <c r="E50" s="47">
        <v>0</v>
      </c>
      <c r="F50" s="47">
        <v>0</v>
      </c>
      <c r="G50" s="47">
        <v>0</v>
      </c>
      <c r="H50" s="47">
        <v>0</v>
      </c>
      <c r="I50" s="47">
        <v>819728.63999999908</v>
      </c>
      <c r="J50" s="47">
        <v>1513199.14</v>
      </c>
      <c r="K50" s="47">
        <v>1095568.96</v>
      </c>
      <c r="L50" s="47">
        <v>1272366.9299999899</v>
      </c>
      <c r="M50" s="47">
        <v>1966009.55999999</v>
      </c>
      <c r="N50" s="47">
        <v>2098170.7000000002</v>
      </c>
      <c r="O50" s="47">
        <v>2003282.1699999899</v>
      </c>
      <c r="P50" s="47">
        <v>1686308.24</v>
      </c>
      <c r="Q50" s="47">
        <v>1851571.35</v>
      </c>
      <c r="R50" s="47">
        <v>2185589.8199999901</v>
      </c>
      <c r="S50" s="47">
        <v>2210223.66</v>
      </c>
    </row>
    <row r="51" spans="1:19" ht="39.950000000000003" customHeight="1">
      <c r="A51" s="99" t="s">
        <v>98</v>
      </c>
      <c r="B51" s="98" t="s">
        <v>178</v>
      </c>
      <c r="C51" s="47">
        <v>0</v>
      </c>
      <c r="D51" s="47">
        <v>0</v>
      </c>
      <c r="E51" s="47">
        <v>0</v>
      </c>
      <c r="F51" s="47">
        <v>0</v>
      </c>
      <c r="G51" s="47">
        <v>0</v>
      </c>
      <c r="H51" s="47">
        <v>0</v>
      </c>
      <c r="I51" s="47">
        <v>819728.63999999908</v>
      </c>
      <c r="J51" s="47">
        <v>1513199.14</v>
      </c>
      <c r="K51" s="47">
        <v>1095568.96</v>
      </c>
      <c r="L51" s="47">
        <v>1272366.9299999899</v>
      </c>
      <c r="M51" s="47">
        <v>1966009.55999999</v>
      </c>
      <c r="N51" s="47">
        <v>2098170.7000000002</v>
      </c>
      <c r="O51" s="47">
        <v>2003282.1699999899</v>
      </c>
      <c r="P51" s="47">
        <v>1686308.24</v>
      </c>
      <c r="Q51" s="47">
        <v>1851571.35</v>
      </c>
      <c r="R51" s="47">
        <v>2185589.8199999901</v>
      </c>
      <c r="S51" s="47">
        <v>2210223.66</v>
      </c>
    </row>
    <row r="52" spans="1:19" ht="39.950000000000003" customHeight="1">
      <c r="A52" s="99" t="s">
        <v>147</v>
      </c>
      <c r="B52" s="98" t="s">
        <v>216</v>
      </c>
      <c r="C52" s="47">
        <v>0</v>
      </c>
      <c r="D52" s="47">
        <v>0</v>
      </c>
      <c r="E52" s="47">
        <v>0</v>
      </c>
      <c r="F52" s="47">
        <v>0</v>
      </c>
      <c r="G52" s="47">
        <v>0</v>
      </c>
      <c r="H52" s="47">
        <v>0</v>
      </c>
      <c r="I52" s="47">
        <v>0</v>
      </c>
      <c r="J52" s="47">
        <v>458991.28</v>
      </c>
      <c r="K52" s="47">
        <v>278823.33999999898</v>
      </c>
      <c r="L52" s="47">
        <v>71286.77</v>
      </c>
      <c r="M52" s="47">
        <v>45825.349999999897</v>
      </c>
      <c r="N52" s="47">
        <v>100196.38</v>
      </c>
      <c r="O52" s="47">
        <v>81218.139999999898</v>
      </c>
      <c r="P52" s="47">
        <v>104031.2</v>
      </c>
      <c r="Q52" s="47">
        <v>54196.15</v>
      </c>
      <c r="R52" s="47">
        <v>50744.849999999897</v>
      </c>
      <c r="S52" s="47">
        <v>1011584.18999999</v>
      </c>
    </row>
    <row r="53" spans="1:19" ht="39.950000000000003" customHeight="1">
      <c r="A53" s="99" t="s">
        <v>148</v>
      </c>
      <c r="B53" s="98" t="s">
        <v>190</v>
      </c>
      <c r="C53" s="47">
        <v>0</v>
      </c>
      <c r="D53" s="47">
        <v>0</v>
      </c>
      <c r="E53" s="47">
        <v>0</v>
      </c>
      <c r="F53" s="47">
        <v>0</v>
      </c>
      <c r="G53" s="47">
        <v>0</v>
      </c>
      <c r="H53" s="47">
        <v>0</v>
      </c>
      <c r="I53" s="47">
        <v>0</v>
      </c>
      <c r="J53" s="47">
        <v>458991.28</v>
      </c>
      <c r="K53" s="47">
        <v>278823.33999999898</v>
      </c>
      <c r="L53" s="47">
        <v>71286.77</v>
      </c>
      <c r="M53" s="47">
        <v>45825.349999999897</v>
      </c>
      <c r="N53" s="47">
        <v>100196.38</v>
      </c>
      <c r="O53" s="47">
        <v>81218.139999999898</v>
      </c>
      <c r="P53" s="47">
        <v>104031.2</v>
      </c>
      <c r="Q53" s="47">
        <v>54196.19</v>
      </c>
      <c r="R53" s="47">
        <v>50744.849999999897</v>
      </c>
      <c r="S53" s="47">
        <v>1011584.18999999</v>
      </c>
    </row>
    <row r="54" spans="1:19" ht="39.950000000000003" customHeight="1">
      <c r="A54" s="97" t="s">
        <v>99</v>
      </c>
      <c r="B54" s="96" t="s">
        <v>191</v>
      </c>
      <c r="C54" s="47">
        <v>1537960.7</v>
      </c>
      <c r="D54" s="47">
        <v>1354855.9099999899</v>
      </c>
      <c r="E54" s="47">
        <v>914549.56</v>
      </c>
      <c r="F54" s="47">
        <v>744995.31999999902</v>
      </c>
      <c r="G54" s="47">
        <v>368373.37</v>
      </c>
      <c r="H54" s="47">
        <v>506014.42</v>
      </c>
      <c r="I54" s="47">
        <v>1376361.95</v>
      </c>
      <c r="J54" s="47">
        <v>2276131.6300000004</v>
      </c>
      <c r="K54" s="47">
        <v>2329168.67</v>
      </c>
      <c r="L54" s="47">
        <v>1988489.0699999998</v>
      </c>
      <c r="M54" s="47">
        <v>3150840.09</v>
      </c>
      <c r="N54" s="47">
        <v>4154256.6</v>
      </c>
      <c r="O54" s="47">
        <v>3734801.79999999</v>
      </c>
      <c r="P54" s="47">
        <v>2581204.1499999901</v>
      </c>
      <c r="Q54" s="47">
        <v>2577927.1899999902</v>
      </c>
      <c r="R54" s="47">
        <v>2447266.66</v>
      </c>
      <c r="S54" s="47">
        <v>2512588.25999999</v>
      </c>
    </row>
    <row r="55" spans="1:19" ht="39.950000000000003" customHeight="1">
      <c r="A55" s="97" t="s">
        <v>103</v>
      </c>
      <c r="B55" s="96" t="s">
        <v>192</v>
      </c>
      <c r="C55" s="47">
        <v>1537960.7</v>
      </c>
      <c r="D55" s="47">
        <v>1354855.9099999899</v>
      </c>
      <c r="E55" s="47">
        <v>914549.56</v>
      </c>
      <c r="F55" s="47">
        <v>744995.31999999902</v>
      </c>
      <c r="G55" s="47">
        <v>368373.37</v>
      </c>
      <c r="H55" s="47">
        <v>506014.42</v>
      </c>
      <c r="I55" s="47">
        <v>1376361.95</v>
      </c>
      <c r="J55" s="47">
        <v>2276131.6300000004</v>
      </c>
      <c r="K55" s="47">
        <v>2329168.67</v>
      </c>
      <c r="L55" s="47">
        <v>1988489.0699999998</v>
      </c>
      <c r="M55" s="47">
        <v>3150840.09</v>
      </c>
      <c r="N55" s="47">
        <v>4154256.6</v>
      </c>
      <c r="O55" s="47">
        <v>3734801.79999999</v>
      </c>
      <c r="P55" s="47">
        <v>2581204.1499999901</v>
      </c>
      <c r="Q55" s="47">
        <v>2577927.1899999902</v>
      </c>
      <c r="R55" s="47">
        <v>2447266.66</v>
      </c>
      <c r="S55" s="47">
        <v>2512588.25999999</v>
      </c>
    </row>
    <row r="56" spans="1:19" ht="39.950000000000003" customHeight="1">
      <c r="A56" s="97" t="s">
        <v>145</v>
      </c>
      <c r="B56" s="96" t="s">
        <v>180</v>
      </c>
      <c r="C56" s="47">
        <v>1633028.1099999999</v>
      </c>
      <c r="D56" s="47">
        <v>1336359.3399999999</v>
      </c>
      <c r="E56" s="47">
        <v>929991.28999999887</v>
      </c>
      <c r="F56" s="47">
        <v>1147418.24</v>
      </c>
      <c r="G56" s="47">
        <v>764497.55</v>
      </c>
      <c r="H56" s="47">
        <v>249644.53</v>
      </c>
      <c r="I56" s="47">
        <v>530885.22999999986</v>
      </c>
      <c r="J56" s="47">
        <v>648577.43000000005</v>
      </c>
      <c r="K56" s="47">
        <v>922674.50000000012</v>
      </c>
      <c r="L56" s="47">
        <v>1126962.2700000003</v>
      </c>
      <c r="M56" s="47">
        <v>2263498.25999999</v>
      </c>
      <c r="N56" s="47">
        <v>2347431.31</v>
      </c>
      <c r="O56" s="47">
        <v>2147301.52</v>
      </c>
      <c r="P56" s="47">
        <v>1914312.1899999899</v>
      </c>
      <c r="Q56" s="47">
        <v>1559479.08</v>
      </c>
      <c r="R56" s="47">
        <v>1623930.95</v>
      </c>
      <c r="S56" s="47">
        <v>2420326.31</v>
      </c>
    </row>
    <row r="57" spans="1:19" ht="39.950000000000003" customHeight="1">
      <c r="A57" s="97" t="s">
        <v>146</v>
      </c>
      <c r="B57" s="96" t="s">
        <v>181</v>
      </c>
      <c r="C57" s="47">
        <v>1633028.1099999999</v>
      </c>
      <c r="D57" s="47">
        <v>1336359.3399999999</v>
      </c>
      <c r="E57" s="47">
        <v>929991.28999999887</v>
      </c>
      <c r="F57" s="47">
        <v>1147418.24</v>
      </c>
      <c r="G57" s="47">
        <v>764497.55</v>
      </c>
      <c r="H57" s="47">
        <v>249644.53</v>
      </c>
      <c r="I57" s="47">
        <v>530885.22999999986</v>
      </c>
      <c r="J57" s="47">
        <v>648577.43000000005</v>
      </c>
      <c r="K57" s="47">
        <v>922674.50000000012</v>
      </c>
      <c r="L57" s="47">
        <v>1126962.2700000003</v>
      </c>
      <c r="M57" s="47">
        <v>2263498.25999999</v>
      </c>
      <c r="N57" s="47">
        <v>2347431.31</v>
      </c>
      <c r="O57" s="47">
        <v>2147301.52</v>
      </c>
      <c r="P57" s="47">
        <v>1914312.1899999899</v>
      </c>
      <c r="Q57" s="47">
        <v>1559479.08</v>
      </c>
      <c r="R57" s="47">
        <v>1623930.95</v>
      </c>
      <c r="S57" s="47">
        <v>2420326.31</v>
      </c>
    </row>
    <row r="58" spans="1:19" ht="39.950000000000003" customHeight="1">
      <c r="A58" s="100" t="s">
        <v>149</v>
      </c>
      <c r="B58" s="101" t="s">
        <v>193</v>
      </c>
      <c r="C58" s="47">
        <v>0</v>
      </c>
      <c r="D58" s="47">
        <v>0</v>
      </c>
      <c r="E58" s="47">
        <v>0</v>
      </c>
      <c r="F58" s="47">
        <v>0</v>
      </c>
      <c r="G58" s="47">
        <v>0</v>
      </c>
      <c r="H58" s="47">
        <v>0</v>
      </c>
      <c r="I58" s="47">
        <v>0</v>
      </c>
      <c r="J58" s="47">
        <v>0</v>
      </c>
      <c r="K58" s="47">
        <v>0</v>
      </c>
      <c r="L58" s="47">
        <v>0</v>
      </c>
      <c r="M58" s="47">
        <v>0</v>
      </c>
      <c r="N58" s="47">
        <v>0</v>
      </c>
      <c r="O58" s="47">
        <v>0</v>
      </c>
      <c r="P58" s="47">
        <v>0</v>
      </c>
      <c r="Q58" s="47">
        <v>0</v>
      </c>
      <c r="R58" s="47">
        <v>0</v>
      </c>
      <c r="S58" s="47">
        <v>0</v>
      </c>
    </row>
    <row r="59" spans="1:19" ht="39.950000000000003" customHeight="1">
      <c r="A59" s="100" t="s">
        <v>150</v>
      </c>
      <c r="B59" s="101" t="s">
        <v>194</v>
      </c>
      <c r="C59" s="47">
        <v>0</v>
      </c>
      <c r="D59" s="47">
        <v>0</v>
      </c>
      <c r="E59" s="47">
        <v>0</v>
      </c>
      <c r="F59" s="47">
        <v>0</v>
      </c>
      <c r="G59" s="47">
        <v>0</v>
      </c>
      <c r="H59" s="47">
        <v>0</v>
      </c>
      <c r="I59" s="47">
        <v>0</v>
      </c>
      <c r="J59" s="47">
        <v>0</v>
      </c>
      <c r="K59" s="47">
        <v>0</v>
      </c>
      <c r="L59" s="47">
        <v>0</v>
      </c>
      <c r="M59" s="47">
        <v>0</v>
      </c>
      <c r="N59" s="47">
        <v>0</v>
      </c>
      <c r="O59" s="47">
        <v>0</v>
      </c>
      <c r="P59" s="47">
        <v>0</v>
      </c>
      <c r="Q59" s="47">
        <v>0</v>
      </c>
      <c r="R59" s="47">
        <v>0</v>
      </c>
      <c r="S59" s="47">
        <v>0</v>
      </c>
    </row>
    <row r="60" spans="1:19" ht="39.950000000000003" customHeight="1">
      <c r="A60" s="100" t="s">
        <v>151</v>
      </c>
      <c r="B60" s="101" t="s">
        <v>182</v>
      </c>
      <c r="C60" s="47">
        <v>0</v>
      </c>
      <c r="D60" s="47">
        <v>0</v>
      </c>
      <c r="E60" s="47">
        <v>0</v>
      </c>
      <c r="F60" s="47">
        <v>0</v>
      </c>
      <c r="G60" s="47">
        <v>0</v>
      </c>
      <c r="H60" s="47">
        <v>0</v>
      </c>
      <c r="I60" s="47">
        <v>0</v>
      </c>
      <c r="J60" s="47">
        <v>1459825.08</v>
      </c>
      <c r="K60" s="47">
        <v>1451131.9299999899</v>
      </c>
      <c r="L60" s="47">
        <v>-259998.1</v>
      </c>
      <c r="M60" s="47">
        <v>267775.989999999</v>
      </c>
      <c r="N60" s="47">
        <v>28197.040000000001</v>
      </c>
      <c r="O60" s="47">
        <v>200681.31</v>
      </c>
      <c r="P60" s="47">
        <v>2807702.3199999901</v>
      </c>
      <c r="Q60" s="47">
        <v>2870545.56</v>
      </c>
      <c r="R60" s="47">
        <v>2499592.16</v>
      </c>
      <c r="S60" s="47">
        <v>2666395.89</v>
      </c>
    </row>
    <row r="61" spans="1:19" ht="39.950000000000003" customHeight="1">
      <c r="A61" s="100" t="s">
        <v>152</v>
      </c>
      <c r="B61" s="101" t="s">
        <v>185</v>
      </c>
      <c r="C61" s="47">
        <v>0</v>
      </c>
      <c r="D61" s="47">
        <v>0</v>
      </c>
      <c r="E61" s="47">
        <v>0</v>
      </c>
      <c r="F61" s="47">
        <v>0</v>
      </c>
      <c r="G61" s="47">
        <v>0</v>
      </c>
      <c r="H61" s="47">
        <v>0</v>
      </c>
      <c r="I61" s="47">
        <v>0</v>
      </c>
      <c r="J61" s="47">
        <v>1459825.08</v>
      </c>
      <c r="K61" s="47">
        <v>1451131.9299999899</v>
      </c>
      <c r="L61" s="47">
        <v>-259998.1</v>
      </c>
      <c r="M61" s="47">
        <v>267775.989999999</v>
      </c>
      <c r="N61" s="47">
        <v>-65485</v>
      </c>
      <c r="O61" s="47">
        <v>200681.31</v>
      </c>
      <c r="P61" s="47">
        <v>2807702.3199999901</v>
      </c>
      <c r="Q61" s="47">
        <v>2870545.56</v>
      </c>
      <c r="R61" s="47">
        <v>2499592.16</v>
      </c>
      <c r="S61" s="47">
        <v>2666395.89</v>
      </c>
    </row>
    <row r="62" spans="1:19" ht="39.950000000000003" customHeight="1">
      <c r="A62" s="102" t="s">
        <v>153</v>
      </c>
      <c r="B62" s="103" t="s">
        <v>195</v>
      </c>
      <c r="C62" s="47">
        <v>0</v>
      </c>
      <c r="D62" s="47">
        <v>0</v>
      </c>
      <c r="E62" s="47">
        <v>0</v>
      </c>
      <c r="F62" s="47">
        <v>0</v>
      </c>
      <c r="G62" s="47">
        <v>0</v>
      </c>
      <c r="H62" s="47">
        <v>0</v>
      </c>
      <c r="I62" s="47">
        <v>0</v>
      </c>
      <c r="J62" s="47">
        <v>0</v>
      </c>
      <c r="K62" s="47">
        <v>0</v>
      </c>
      <c r="L62" s="47">
        <v>0</v>
      </c>
      <c r="M62" s="47">
        <v>0</v>
      </c>
      <c r="N62" s="47">
        <v>0</v>
      </c>
      <c r="O62" s="47">
        <v>0</v>
      </c>
      <c r="P62" s="47">
        <v>0</v>
      </c>
      <c r="Q62" s="47">
        <v>0</v>
      </c>
      <c r="R62" s="47">
        <v>0</v>
      </c>
      <c r="S62" s="47">
        <v>0</v>
      </c>
    </row>
    <row r="63" spans="1:19" ht="39.950000000000003" customHeight="1">
      <c r="A63" s="102" t="s">
        <v>154</v>
      </c>
      <c r="B63" s="103" t="s">
        <v>196</v>
      </c>
      <c r="C63" s="47">
        <v>0</v>
      </c>
      <c r="D63" s="47">
        <v>0</v>
      </c>
      <c r="E63" s="47">
        <v>0</v>
      </c>
      <c r="F63" s="47">
        <v>0</v>
      </c>
      <c r="G63" s="47">
        <v>0</v>
      </c>
      <c r="H63" s="47">
        <v>0</v>
      </c>
      <c r="I63" s="47">
        <v>0</v>
      </c>
      <c r="J63" s="47">
        <v>0</v>
      </c>
      <c r="K63" s="47">
        <v>0</v>
      </c>
      <c r="L63" s="47">
        <v>0</v>
      </c>
      <c r="M63" s="47">
        <v>0</v>
      </c>
      <c r="N63" s="47">
        <v>0</v>
      </c>
      <c r="O63" s="47">
        <v>0</v>
      </c>
      <c r="P63" s="47">
        <v>0</v>
      </c>
      <c r="Q63" s="47">
        <v>0</v>
      </c>
      <c r="R63" s="47">
        <v>0</v>
      </c>
      <c r="S63" s="47">
        <v>0</v>
      </c>
    </row>
    <row r="64" spans="1:19" ht="39.950000000000003" customHeight="1">
      <c r="A64" s="102" t="s">
        <v>155</v>
      </c>
      <c r="B64" s="103" t="s">
        <v>183</v>
      </c>
      <c r="C64" s="47">
        <v>0</v>
      </c>
      <c r="D64" s="47">
        <v>0</v>
      </c>
      <c r="E64" s="47">
        <v>0</v>
      </c>
      <c r="F64" s="47">
        <v>0</v>
      </c>
      <c r="G64" s="47">
        <v>0</v>
      </c>
      <c r="H64" s="47">
        <v>0</v>
      </c>
      <c r="I64" s="47">
        <v>0</v>
      </c>
      <c r="J64" s="47">
        <v>0</v>
      </c>
      <c r="K64" s="47">
        <v>69739.8</v>
      </c>
      <c r="L64" s="47">
        <v>40524.82</v>
      </c>
      <c r="M64" s="47">
        <v>-744.33999999999901</v>
      </c>
      <c r="N64" s="47">
        <v>43208.279999999897</v>
      </c>
      <c r="O64" s="47">
        <v>78661.059999999896</v>
      </c>
      <c r="P64" s="47">
        <v>36043.589999999902</v>
      </c>
      <c r="Q64" s="47">
        <v>49044.949999999903</v>
      </c>
      <c r="R64" s="47">
        <v>59944.23</v>
      </c>
      <c r="S64" s="47">
        <v>18954</v>
      </c>
    </row>
    <row r="65" spans="1:19" ht="39.950000000000003" customHeight="1">
      <c r="A65" s="102" t="s">
        <v>156</v>
      </c>
      <c r="B65" s="103" t="s">
        <v>184</v>
      </c>
      <c r="C65" s="47">
        <v>0</v>
      </c>
      <c r="D65" s="47">
        <v>0</v>
      </c>
      <c r="E65" s="47">
        <v>0</v>
      </c>
      <c r="F65" s="47">
        <v>0</v>
      </c>
      <c r="G65" s="47">
        <v>0</v>
      </c>
      <c r="H65" s="47">
        <v>0</v>
      </c>
      <c r="I65" s="47">
        <v>0</v>
      </c>
      <c r="J65" s="47">
        <v>0</v>
      </c>
      <c r="K65" s="47">
        <v>69739.8</v>
      </c>
      <c r="L65" s="47">
        <v>40524.82</v>
      </c>
      <c r="M65" s="47">
        <v>0</v>
      </c>
      <c r="N65" s="47">
        <v>43208.279999999897</v>
      </c>
      <c r="O65" s="47">
        <v>78661.059999999896</v>
      </c>
      <c r="P65" s="47">
        <v>36043.589999999902</v>
      </c>
      <c r="Q65" s="47">
        <v>49044.949999999903</v>
      </c>
      <c r="R65" s="47">
        <v>59944.23</v>
      </c>
      <c r="S65" s="47">
        <v>18954</v>
      </c>
    </row>
    <row r="68" spans="1:19">
      <c r="J68" s="106"/>
      <c r="K68" s="106"/>
      <c r="L68" s="106"/>
      <c r="M68" s="106"/>
      <c r="N68" s="106"/>
      <c r="O68" s="106"/>
      <c r="P68" s="106"/>
      <c r="Q68" s="106"/>
      <c r="R68" s="106"/>
    </row>
    <row r="69" spans="1:19">
      <c r="J69" s="106"/>
      <c r="K69" s="106"/>
      <c r="L69" s="106"/>
      <c r="M69" s="106"/>
      <c r="N69" s="106"/>
      <c r="O69" s="106"/>
      <c r="P69" s="106"/>
      <c r="Q69" s="106"/>
      <c r="R69" s="106"/>
    </row>
    <row r="70" spans="1:19">
      <c r="J70" s="106"/>
      <c r="K70" s="106"/>
      <c r="L70" s="106"/>
      <c r="M70" s="106"/>
      <c r="N70" s="106"/>
      <c r="O70" s="106"/>
      <c r="P70" s="106"/>
      <c r="Q70" s="106"/>
      <c r="R70" s="106"/>
    </row>
  </sheetData>
  <pageMargins left="0.7" right="0.7" top="0.78740157499999996" bottom="0.78740157499999996" header="0.3" footer="0.3"/>
  <pageSetup paperSize="9" scale="28"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Normal="100" workbookViewId="0">
      <pane ySplit="2" topLeftCell="A3" activePane="bottomLeft" state="frozen"/>
      <selection activeCell="A3293" sqref="A3293"/>
      <selection pane="bottomLeft" activeCell="A3" sqref="A3"/>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4"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85" zoomScaleNormal="85" workbookViewId="0">
      <pane xSplit="2" ySplit="2" topLeftCell="C3" activePane="bottomRight" state="frozen"/>
      <selection activeCell="C36" sqref="C36"/>
      <selection pane="topRight" activeCell="C36" sqref="C36"/>
      <selection pane="bottomLeft" activeCell="C36" sqref="C36"/>
      <selection pane="bottomRight" activeCell="C3" sqref="C3"/>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v>230007.39999999997</v>
      </c>
      <c r="R5" s="34">
        <v>230007.39999999997</v>
      </c>
      <c r="S5" s="34">
        <v>230007.39999999997</v>
      </c>
    </row>
    <row r="6" spans="1:19">
      <c r="B6" s="5">
        <v>2019</v>
      </c>
      <c r="C6" s="33"/>
      <c r="D6" s="33"/>
      <c r="E6" s="33"/>
      <c r="F6" s="33"/>
      <c r="G6" s="33"/>
      <c r="H6" s="33"/>
      <c r="I6" s="33"/>
      <c r="J6" s="33"/>
      <c r="K6" s="33"/>
      <c r="L6" s="33"/>
      <c r="M6" s="33"/>
      <c r="N6" s="33"/>
      <c r="O6" s="33"/>
      <c r="P6" s="34">
        <v>66411.37</v>
      </c>
      <c r="Q6" s="34">
        <v>66411.37</v>
      </c>
      <c r="R6" s="34">
        <v>66411.37</v>
      </c>
      <c r="S6" s="34">
        <v>66411.37</v>
      </c>
    </row>
    <row r="7" spans="1:19">
      <c r="B7" s="5">
        <v>2018</v>
      </c>
      <c r="C7" s="33"/>
      <c r="D7" s="33"/>
      <c r="E7" s="33"/>
      <c r="F7" s="33"/>
      <c r="G7" s="33"/>
      <c r="H7" s="33"/>
      <c r="I7" s="33"/>
      <c r="J7" s="33"/>
      <c r="K7" s="33"/>
      <c r="L7" s="33"/>
      <c r="M7" s="33"/>
      <c r="N7" s="33"/>
      <c r="O7" s="34">
        <v>5.0728341839167257</v>
      </c>
      <c r="P7" s="34">
        <v>5.0728341839167257</v>
      </c>
      <c r="Q7" s="34">
        <v>5.0728341839167257</v>
      </c>
      <c r="R7" s="34">
        <v>5.0728341839167257</v>
      </c>
      <c r="S7" s="34">
        <v>5.0728341839167257</v>
      </c>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v>231.8</v>
      </c>
      <c r="N9" s="34">
        <v>231.8</v>
      </c>
      <c r="O9" s="34">
        <v>231.8</v>
      </c>
      <c r="P9" s="34">
        <v>231.8</v>
      </c>
      <c r="Q9" s="34">
        <v>231.8</v>
      </c>
      <c r="R9" s="34">
        <v>231.8</v>
      </c>
      <c r="S9" s="34">
        <v>231.8</v>
      </c>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v>9202.2999999999993</v>
      </c>
      <c r="I14" s="34">
        <v>9202.2999999999993</v>
      </c>
      <c r="J14" s="34">
        <v>9202.2999999999993</v>
      </c>
      <c r="K14" s="34">
        <v>9202.2999999999993</v>
      </c>
      <c r="L14" s="34">
        <v>9202.2999999999993</v>
      </c>
      <c r="M14" s="34">
        <v>9202.2999999999993</v>
      </c>
      <c r="N14" s="34">
        <v>9202.2999999999993</v>
      </c>
      <c r="O14" s="34">
        <v>9202.2999999999993</v>
      </c>
      <c r="P14" s="34">
        <v>9202.2999999999993</v>
      </c>
      <c r="Q14" s="34">
        <v>9202.2999999999993</v>
      </c>
      <c r="R14" s="34">
        <v>9202.2999999999993</v>
      </c>
      <c r="S14" s="34">
        <v>9202.2999999999993</v>
      </c>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v>35934.133946292895</v>
      </c>
      <c r="G16" s="34">
        <v>35934.133946292895</v>
      </c>
      <c r="H16" s="34">
        <v>35934.133946292895</v>
      </c>
      <c r="I16" s="34">
        <v>35934.133946292895</v>
      </c>
      <c r="J16" s="34">
        <v>35934.133946292895</v>
      </c>
      <c r="K16" s="34">
        <v>35934.133946292895</v>
      </c>
      <c r="L16" s="34">
        <v>35934.133946292895</v>
      </c>
      <c r="M16" s="34">
        <v>35934.133946292895</v>
      </c>
      <c r="N16" s="34">
        <v>35934.133946292895</v>
      </c>
      <c r="O16" s="34">
        <v>35934.133946292895</v>
      </c>
      <c r="P16" s="34">
        <v>35934.133946292895</v>
      </c>
      <c r="Q16" s="34">
        <v>35934.133946292895</v>
      </c>
      <c r="R16" s="34">
        <v>35934.133946292895</v>
      </c>
      <c r="S16" s="34">
        <v>35934.133946292895</v>
      </c>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v>8318.265582792681</v>
      </c>
      <c r="D19" s="34">
        <v>8318.265582792681</v>
      </c>
      <c r="E19" s="34">
        <v>8318.265582792681</v>
      </c>
      <c r="F19" s="34">
        <v>8318.265582792681</v>
      </c>
      <c r="G19" s="34">
        <v>8318.265582792681</v>
      </c>
      <c r="H19" s="34">
        <v>8318.265582792681</v>
      </c>
      <c r="I19" s="34">
        <v>8318.265582792681</v>
      </c>
      <c r="J19" s="34">
        <v>8318.265582792681</v>
      </c>
      <c r="K19" s="34">
        <v>8318.265582792681</v>
      </c>
      <c r="L19" s="34">
        <v>8318.265582792681</v>
      </c>
      <c r="M19" s="34">
        <v>8318.265582792681</v>
      </c>
      <c r="N19" s="34">
        <v>8318.265582792681</v>
      </c>
      <c r="O19" s="34">
        <v>8318.265582792681</v>
      </c>
      <c r="P19" s="34">
        <v>8318.265582792681</v>
      </c>
      <c r="Q19" s="34">
        <v>8318.265582792681</v>
      </c>
      <c r="R19" s="34">
        <v>8318.265582792681</v>
      </c>
      <c r="S19" s="34">
        <v>8318.265582792681</v>
      </c>
    </row>
    <row r="20" spans="2:19">
      <c r="B20" s="5">
        <v>2005</v>
      </c>
      <c r="C20" s="34"/>
      <c r="D20" s="34"/>
      <c r="E20" s="34"/>
      <c r="F20" s="34"/>
      <c r="G20" s="34"/>
      <c r="H20" s="34"/>
      <c r="I20" s="34"/>
      <c r="J20" s="34"/>
      <c r="K20" s="34"/>
      <c r="L20" s="34"/>
      <c r="M20" s="34"/>
      <c r="N20" s="34"/>
      <c r="O20" s="34"/>
      <c r="P20" s="34"/>
      <c r="Q20" s="34"/>
      <c r="R20" s="34"/>
      <c r="S20" s="34"/>
    </row>
    <row r="21" spans="2:19">
      <c r="B21" s="5">
        <v>2004</v>
      </c>
      <c r="C21" s="34">
        <v>9186.69</v>
      </c>
      <c r="D21" s="34">
        <v>9186.69</v>
      </c>
      <c r="E21" s="34">
        <v>9186.69</v>
      </c>
      <c r="F21" s="34">
        <v>9186.69</v>
      </c>
      <c r="G21" s="34">
        <v>9186.69</v>
      </c>
      <c r="H21" s="34">
        <v>9186.69</v>
      </c>
      <c r="I21" s="34">
        <v>9186.69</v>
      </c>
      <c r="J21" s="34">
        <v>9186.69</v>
      </c>
      <c r="K21" s="34">
        <v>9186.69</v>
      </c>
      <c r="L21" s="34">
        <v>9186.69</v>
      </c>
      <c r="M21" s="34">
        <v>9186.69</v>
      </c>
      <c r="N21" s="34">
        <v>9186.69</v>
      </c>
      <c r="O21" s="34">
        <v>9186.69</v>
      </c>
      <c r="P21" s="34">
        <v>9186.69</v>
      </c>
      <c r="Q21" s="34">
        <v>9186.69</v>
      </c>
      <c r="R21" s="34">
        <v>9186.69</v>
      </c>
      <c r="S21" s="34">
        <v>9186.69</v>
      </c>
    </row>
    <row r="22" spans="2:19">
      <c r="B22" s="5">
        <v>2003</v>
      </c>
      <c r="C22" s="34">
        <v>2417.2600000000002</v>
      </c>
      <c r="D22" s="34">
        <v>2417.2600000000002</v>
      </c>
      <c r="E22" s="34">
        <v>2417.2600000000002</v>
      </c>
      <c r="F22" s="34">
        <v>2417.2600000000002</v>
      </c>
      <c r="G22" s="34">
        <v>2417.2600000000002</v>
      </c>
      <c r="H22" s="34">
        <v>2417.2600000000002</v>
      </c>
      <c r="I22" s="34">
        <v>2417.2600000000002</v>
      </c>
      <c r="J22" s="34">
        <v>2417.2600000000002</v>
      </c>
      <c r="K22" s="34">
        <v>2417.2600000000002</v>
      </c>
      <c r="L22" s="34">
        <v>2417.2600000000002</v>
      </c>
      <c r="M22" s="34">
        <v>2417.2600000000002</v>
      </c>
      <c r="N22" s="34">
        <v>2417.2600000000002</v>
      </c>
      <c r="O22" s="34">
        <v>2417.2600000000002</v>
      </c>
      <c r="P22" s="34">
        <v>2417.2600000000002</v>
      </c>
      <c r="Q22" s="34">
        <v>2417.2600000000002</v>
      </c>
      <c r="R22" s="34">
        <v>2417.2600000000002</v>
      </c>
      <c r="S22" s="34">
        <v>2417.2600000000002</v>
      </c>
    </row>
    <row r="23" spans="2:19">
      <c r="B23" s="5">
        <v>2002</v>
      </c>
      <c r="C23" s="34"/>
      <c r="D23" s="34"/>
      <c r="E23" s="34"/>
      <c r="F23" s="34"/>
      <c r="G23" s="34"/>
      <c r="H23" s="34"/>
      <c r="I23" s="34"/>
      <c r="J23" s="34"/>
      <c r="K23" s="34"/>
      <c r="L23" s="34"/>
      <c r="M23" s="34"/>
      <c r="N23" s="34"/>
      <c r="O23" s="34"/>
      <c r="P23" s="34"/>
      <c r="Q23" s="34"/>
      <c r="R23" s="34"/>
      <c r="S23" s="34"/>
    </row>
    <row r="24" spans="2:19">
      <c r="B24" s="5">
        <v>2001</v>
      </c>
      <c r="C24" s="34">
        <v>540585.84876548965</v>
      </c>
      <c r="D24" s="34">
        <v>540585.84876548965</v>
      </c>
      <c r="E24" s="34">
        <v>540585.84876548965</v>
      </c>
      <c r="F24" s="34">
        <v>540585.84876548965</v>
      </c>
      <c r="G24" s="34">
        <v>540585.84876548965</v>
      </c>
      <c r="H24" s="34">
        <v>540585.84876548965</v>
      </c>
      <c r="I24" s="34">
        <v>540585.84876548965</v>
      </c>
      <c r="J24" s="34">
        <v>540585.84876548965</v>
      </c>
      <c r="K24" s="34">
        <v>540585.84876548965</v>
      </c>
      <c r="L24" s="34">
        <v>540585.84876548965</v>
      </c>
      <c r="M24" s="34">
        <v>540585.84876548965</v>
      </c>
      <c r="N24" s="34">
        <v>540585.84876548965</v>
      </c>
      <c r="O24" s="34">
        <v>540585.84876548965</v>
      </c>
      <c r="P24" s="34">
        <v>540585.84876548965</v>
      </c>
      <c r="Q24" s="34">
        <v>540585.84876548965</v>
      </c>
      <c r="R24" s="34">
        <v>540585.84876548965</v>
      </c>
      <c r="S24" s="34">
        <v>540585.84876548965</v>
      </c>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v>323086.20772022859</v>
      </c>
      <c r="D29" s="34">
        <v>323086.20772022859</v>
      </c>
      <c r="E29" s="34">
        <v>323086.20772022859</v>
      </c>
      <c r="F29" s="34">
        <v>323086.20772022859</v>
      </c>
      <c r="G29" s="34">
        <v>323086.20772022859</v>
      </c>
      <c r="H29" s="34">
        <v>323086.20772022859</v>
      </c>
      <c r="I29" s="34">
        <v>323086.20772022859</v>
      </c>
      <c r="J29" s="34">
        <v>323086.20772022859</v>
      </c>
      <c r="K29" s="34">
        <v>323086.20772022859</v>
      </c>
      <c r="L29" s="34">
        <v>323086.20772022859</v>
      </c>
      <c r="M29" s="34">
        <v>323086.20772022859</v>
      </c>
      <c r="N29" s="34">
        <v>323086.20772022859</v>
      </c>
      <c r="O29" s="34">
        <v>323086.20772022859</v>
      </c>
      <c r="P29" s="34">
        <v>323086.20772022859</v>
      </c>
      <c r="Q29" s="34">
        <v>323086.20772022859</v>
      </c>
      <c r="R29" s="34">
        <v>323086.20772022859</v>
      </c>
      <c r="S29" s="34">
        <v>323086.20772022859</v>
      </c>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v>5711.0180088724028</v>
      </c>
      <c r="D39" s="34">
        <v>5711.0180088724028</v>
      </c>
      <c r="E39" s="34">
        <v>5711.0180088724028</v>
      </c>
      <c r="F39" s="34">
        <v>5711.0180088724028</v>
      </c>
      <c r="G39" s="34">
        <v>5711.0180088724028</v>
      </c>
      <c r="H39" s="34">
        <v>5711.0180088724028</v>
      </c>
      <c r="I39" s="34">
        <v>5711.0180088724028</v>
      </c>
      <c r="J39" s="34">
        <v>5711.0180088724028</v>
      </c>
      <c r="K39" s="34">
        <v>5711.0180088724028</v>
      </c>
      <c r="L39" s="34">
        <v>5711.0180088724028</v>
      </c>
      <c r="M39" s="34">
        <v>5711.0180088724028</v>
      </c>
      <c r="N39" s="34">
        <v>5711.0180088724028</v>
      </c>
      <c r="O39" s="34">
        <v>5711.0180088724028</v>
      </c>
      <c r="P39" s="34">
        <v>5711.0180088724028</v>
      </c>
      <c r="Q39" s="34">
        <v>5711.0180088724028</v>
      </c>
      <c r="R39" s="34">
        <v>5711.0180088724028</v>
      </c>
      <c r="S39" s="34">
        <v>5711.0180088724028</v>
      </c>
    </row>
    <row r="40" spans="2:19">
      <c r="B40" s="5">
        <v>1985</v>
      </c>
      <c r="C40" s="34">
        <v>778.06</v>
      </c>
      <c r="D40" s="34">
        <v>778.06</v>
      </c>
      <c r="E40" s="34">
        <v>778.06</v>
      </c>
      <c r="F40" s="34">
        <v>778.06</v>
      </c>
      <c r="G40" s="34">
        <v>778.06</v>
      </c>
      <c r="H40" s="34">
        <v>778.06</v>
      </c>
      <c r="I40" s="34">
        <v>778.06</v>
      </c>
      <c r="J40" s="34">
        <v>778.06</v>
      </c>
      <c r="K40" s="34">
        <v>778.06</v>
      </c>
      <c r="L40" s="34">
        <v>778.06</v>
      </c>
      <c r="M40" s="34">
        <v>778.06</v>
      </c>
      <c r="N40" s="34">
        <v>778.06</v>
      </c>
      <c r="O40" s="34">
        <v>778.06</v>
      </c>
      <c r="P40" s="34">
        <v>778.06</v>
      </c>
      <c r="Q40" s="34">
        <v>778.06</v>
      </c>
      <c r="R40" s="34">
        <v>778.06</v>
      </c>
      <c r="S40" s="34">
        <v>778.06</v>
      </c>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v>27994</v>
      </c>
      <c r="D43" s="34">
        <v>27994</v>
      </c>
      <c r="E43" s="34">
        <v>27994</v>
      </c>
      <c r="F43" s="34">
        <v>27994</v>
      </c>
      <c r="G43" s="34">
        <v>27994</v>
      </c>
      <c r="H43" s="34">
        <v>27994</v>
      </c>
      <c r="I43" s="34">
        <v>27994</v>
      </c>
      <c r="J43" s="34">
        <v>27994</v>
      </c>
      <c r="K43" s="34">
        <v>27994</v>
      </c>
      <c r="L43" s="34">
        <v>27994</v>
      </c>
      <c r="M43" s="34">
        <v>27994</v>
      </c>
      <c r="N43" s="34">
        <v>27994</v>
      </c>
      <c r="O43" s="34">
        <v>27994</v>
      </c>
      <c r="P43" s="34">
        <v>27994</v>
      </c>
      <c r="Q43" s="34">
        <v>27994</v>
      </c>
      <c r="R43" s="34">
        <v>27994</v>
      </c>
      <c r="S43" s="34">
        <v>27994</v>
      </c>
    </row>
    <row r="44" spans="2:19">
      <c r="B44" s="5">
        <v>1981</v>
      </c>
      <c r="C44" s="34"/>
      <c r="D44" s="34"/>
      <c r="E44" s="34"/>
      <c r="F44" s="34"/>
      <c r="G44" s="34"/>
      <c r="H44" s="34"/>
      <c r="I44" s="34"/>
      <c r="J44" s="34"/>
      <c r="K44" s="34"/>
      <c r="L44" s="34"/>
      <c r="M44" s="34"/>
      <c r="N44" s="34"/>
      <c r="O44" s="34"/>
      <c r="P44" s="34"/>
      <c r="Q44" s="34"/>
      <c r="R44" s="34"/>
      <c r="S44" s="34"/>
    </row>
    <row r="45" spans="2:19">
      <c r="B45" s="5">
        <v>1980</v>
      </c>
      <c r="C45" s="34">
        <v>15936</v>
      </c>
      <c r="D45" s="34">
        <v>15936</v>
      </c>
      <c r="E45" s="34">
        <v>15936</v>
      </c>
      <c r="F45" s="34">
        <v>15936</v>
      </c>
      <c r="G45" s="34">
        <v>15936</v>
      </c>
      <c r="H45" s="34">
        <v>15936</v>
      </c>
      <c r="I45" s="34">
        <v>15936</v>
      </c>
      <c r="J45" s="34">
        <v>15936</v>
      </c>
      <c r="K45" s="34">
        <v>15936</v>
      </c>
      <c r="L45" s="34">
        <v>15936</v>
      </c>
      <c r="M45" s="34">
        <v>15936</v>
      </c>
      <c r="N45" s="34">
        <v>15936</v>
      </c>
      <c r="O45" s="34">
        <v>15936</v>
      </c>
      <c r="P45" s="34">
        <v>15936</v>
      </c>
      <c r="Q45" s="34">
        <v>15936</v>
      </c>
      <c r="R45" s="34">
        <v>15936</v>
      </c>
      <c r="S45" s="34">
        <v>15936</v>
      </c>
    </row>
    <row r="46" spans="2:19">
      <c r="B46" s="5">
        <v>1979</v>
      </c>
      <c r="C46" s="34">
        <v>3263.5</v>
      </c>
      <c r="D46" s="34">
        <v>3263.5</v>
      </c>
      <c r="E46" s="34">
        <v>3263.5</v>
      </c>
      <c r="F46" s="34">
        <v>3263.5</v>
      </c>
      <c r="G46" s="34">
        <v>3263.5</v>
      </c>
      <c r="H46" s="34">
        <v>3263.5</v>
      </c>
      <c r="I46" s="34">
        <v>3263.5</v>
      </c>
      <c r="J46" s="34">
        <v>3263.5</v>
      </c>
      <c r="K46" s="34">
        <v>3263.5</v>
      </c>
      <c r="L46" s="34">
        <v>3263.5</v>
      </c>
      <c r="M46" s="34">
        <v>3263.5</v>
      </c>
      <c r="N46" s="34">
        <v>3263.5</v>
      </c>
      <c r="O46" s="34">
        <v>3263.5</v>
      </c>
      <c r="P46" s="34">
        <v>3263.5</v>
      </c>
      <c r="Q46" s="34">
        <v>3263.5</v>
      </c>
      <c r="R46" s="34">
        <v>3263.5</v>
      </c>
      <c r="S46" s="34">
        <v>3263.5</v>
      </c>
    </row>
    <row r="47" spans="2:19">
      <c r="B47" s="5">
        <v>1978</v>
      </c>
      <c r="C47" s="34"/>
      <c r="D47" s="34"/>
      <c r="E47" s="34"/>
      <c r="F47" s="34"/>
      <c r="G47" s="34"/>
      <c r="H47" s="34"/>
      <c r="I47" s="34"/>
      <c r="J47" s="34"/>
      <c r="K47" s="34"/>
      <c r="L47" s="34"/>
      <c r="M47" s="34"/>
      <c r="N47" s="34"/>
      <c r="O47" s="34"/>
      <c r="P47" s="34"/>
      <c r="Q47" s="34"/>
      <c r="R47" s="34"/>
      <c r="S47" s="34"/>
    </row>
    <row r="48" spans="2:19">
      <c r="B48" s="5">
        <v>1977</v>
      </c>
      <c r="C48" s="34">
        <v>2324.63513337107</v>
      </c>
      <c r="D48" s="34">
        <v>2324.63513337107</v>
      </c>
      <c r="E48" s="34">
        <v>2324.63513337107</v>
      </c>
      <c r="F48" s="34">
        <v>2324.63513337107</v>
      </c>
      <c r="G48" s="34">
        <v>2324.63513337107</v>
      </c>
      <c r="H48" s="34">
        <v>2324.63513337107</v>
      </c>
      <c r="I48" s="34">
        <v>2324.63513337107</v>
      </c>
      <c r="J48" s="34">
        <v>2324.63513337107</v>
      </c>
      <c r="K48" s="34">
        <v>2324.63513337107</v>
      </c>
      <c r="L48" s="34">
        <v>2324.63513337107</v>
      </c>
      <c r="M48" s="34">
        <v>2324.63513337107</v>
      </c>
      <c r="N48" s="34">
        <v>2324.63513337107</v>
      </c>
      <c r="O48" s="34">
        <v>2324.63513337107</v>
      </c>
      <c r="P48" s="34">
        <v>2324.63513337107</v>
      </c>
      <c r="Q48" s="34">
        <v>2324.63513337107</v>
      </c>
      <c r="R48" s="34">
        <v>2324.63513337107</v>
      </c>
      <c r="S48" s="34">
        <v>2324.63513337107</v>
      </c>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v>54407.5</v>
      </c>
      <c r="D53" s="34">
        <v>54407.5</v>
      </c>
      <c r="E53" s="34">
        <v>54407.5</v>
      </c>
      <c r="F53" s="34">
        <v>54407.5</v>
      </c>
      <c r="G53" s="34">
        <v>54407.5</v>
      </c>
      <c r="H53" s="34">
        <v>54407.5</v>
      </c>
      <c r="I53" s="34">
        <v>54407.5</v>
      </c>
      <c r="J53" s="34">
        <v>54407.5</v>
      </c>
      <c r="K53" s="34">
        <v>54407.5</v>
      </c>
      <c r="L53" s="34">
        <v>54407.5</v>
      </c>
      <c r="M53" s="34">
        <v>54407.5</v>
      </c>
      <c r="N53" s="34">
        <v>54407.5</v>
      </c>
      <c r="O53" s="34">
        <v>54407.5</v>
      </c>
      <c r="P53" s="34">
        <v>54407.5</v>
      </c>
      <c r="Q53" s="34">
        <v>54407.5</v>
      </c>
      <c r="R53" s="34">
        <v>54407.5</v>
      </c>
      <c r="S53" s="34">
        <v>54407.5</v>
      </c>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v>471</v>
      </c>
      <c r="D58" s="34">
        <v>471</v>
      </c>
      <c r="E58" s="34">
        <v>471</v>
      </c>
      <c r="F58" s="34">
        <v>471</v>
      </c>
      <c r="G58" s="34">
        <v>471</v>
      </c>
      <c r="H58" s="34">
        <v>471</v>
      </c>
      <c r="I58" s="34">
        <v>471</v>
      </c>
      <c r="J58" s="34">
        <v>471</v>
      </c>
      <c r="K58" s="34">
        <v>471</v>
      </c>
      <c r="L58" s="34">
        <v>471</v>
      </c>
      <c r="M58" s="34">
        <v>471</v>
      </c>
      <c r="N58" s="34">
        <v>471</v>
      </c>
      <c r="O58" s="34">
        <v>471</v>
      </c>
      <c r="P58" s="34">
        <v>471</v>
      </c>
      <c r="Q58" s="34">
        <v>471</v>
      </c>
      <c r="R58" s="34">
        <v>471</v>
      </c>
      <c r="S58" s="34">
        <v>471</v>
      </c>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v>666.68156477674825</v>
      </c>
      <c r="D61" s="34">
        <v>666.68156477674825</v>
      </c>
      <c r="E61" s="34">
        <v>666.68156477674825</v>
      </c>
      <c r="F61" s="34">
        <v>666.68156477674825</v>
      </c>
      <c r="G61" s="34">
        <v>666.68156477674825</v>
      </c>
      <c r="H61" s="34">
        <v>666.68156477674825</v>
      </c>
      <c r="I61" s="34">
        <v>666.68156477674825</v>
      </c>
      <c r="J61" s="34">
        <v>666.68156477674825</v>
      </c>
      <c r="K61" s="34">
        <v>666.68156477674825</v>
      </c>
      <c r="L61" s="34">
        <v>666.68156477674825</v>
      </c>
      <c r="M61" s="34">
        <v>666.68156477674825</v>
      </c>
      <c r="N61" s="34">
        <v>666.68156477674825</v>
      </c>
      <c r="O61" s="34">
        <v>666.68156477674825</v>
      </c>
      <c r="P61" s="34">
        <v>666.68156477674825</v>
      </c>
      <c r="Q61" s="34">
        <v>666.68156477674825</v>
      </c>
      <c r="R61" s="34">
        <v>666.68156477674825</v>
      </c>
      <c r="S61" s="34">
        <v>666.68156477674825</v>
      </c>
    </row>
    <row r="62" spans="2:19">
      <c r="B62" s="5">
        <v>1963</v>
      </c>
      <c r="C62" s="34">
        <v>2202.5797703107423</v>
      </c>
      <c r="D62" s="34">
        <v>2202.5797703107423</v>
      </c>
      <c r="E62" s="34">
        <v>2202.5797703107423</v>
      </c>
      <c r="F62" s="34">
        <v>2202.5797703107423</v>
      </c>
      <c r="G62" s="34">
        <v>2202.5797703107423</v>
      </c>
      <c r="H62" s="34">
        <v>2202.5797703107423</v>
      </c>
      <c r="I62" s="34">
        <v>2202.5797703107423</v>
      </c>
      <c r="J62" s="34">
        <v>2202.5797703107423</v>
      </c>
      <c r="K62" s="34">
        <v>2202.5797703107423</v>
      </c>
      <c r="L62" s="34">
        <v>2202.5797703107423</v>
      </c>
      <c r="M62" s="34">
        <v>2202.5797703107423</v>
      </c>
      <c r="N62" s="34">
        <v>2202.5797703107423</v>
      </c>
      <c r="O62" s="34">
        <v>2202.5797703107423</v>
      </c>
      <c r="P62" s="34">
        <v>2202.5797703107423</v>
      </c>
      <c r="Q62" s="34">
        <v>2202.5797703107423</v>
      </c>
      <c r="R62" s="34">
        <v>2202.5797703107423</v>
      </c>
      <c r="S62" s="34">
        <v>2202.5797703107423</v>
      </c>
    </row>
    <row r="63" spans="2:19">
      <c r="B63" s="5">
        <v>1962</v>
      </c>
      <c r="C63" s="34">
        <v>828.5</v>
      </c>
      <c r="D63" s="34">
        <v>828.5</v>
      </c>
      <c r="E63" s="34">
        <v>828.5</v>
      </c>
      <c r="F63" s="34">
        <v>828.5</v>
      </c>
      <c r="G63" s="34">
        <v>828.5</v>
      </c>
      <c r="H63" s="34">
        <v>828.5</v>
      </c>
      <c r="I63" s="34">
        <v>828.5</v>
      </c>
      <c r="J63" s="34">
        <v>828.5</v>
      </c>
      <c r="K63" s="34">
        <v>828.5</v>
      </c>
      <c r="L63" s="34">
        <v>828.5</v>
      </c>
      <c r="M63" s="34">
        <v>828.5</v>
      </c>
      <c r="N63" s="34">
        <v>828.5</v>
      </c>
      <c r="O63" s="34">
        <v>828.5</v>
      </c>
      <c r="P63" s="34">
        <v>828.5</v>
      </c>
      <c r="Q63" s="34">
        <v>828.5</v>
      </c>
      <c r="R63" s="34">
        <v>828.5</v>
      </c>
      <c r="S63" s="34">
        <v>828.5</v>
      </c>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v>1344.1236869133197</v>
      </c>
      <c r="D67" s="34">
        <v>1344.1236869133197</v>
      </c>
      <c r="E67" s="34">
        <v>1344.1236869133197</v>
      </c>
      <c r="F67" s="34">
        <v>1344.1236869133197</v>
      </c>
      <c r="G67" s="34">
        <v>1344.1236869133197</v>
      </c>
      <c r="H67" s="34">
        <v>1344.1236869133197</v>
      </c>
      <c r="I67" s="34">
        <v>1344.1236869133197</v>
      </c>
      <c r="J67" s="34">
        <v>1344.1236869133197</v>
      </c>
      <c r="K67" s="34">
        <v>1344.1236869133197</v>
      </c>
      <c r="L67" s="34">
        <v>1344.1236869133197</v>
      </c>
      <c r="M67" s="34">
        <v>1344.1236869133197</v>
      </c>
      <c r="N67" s="34">
        <v>1344.1236869133197</v>
      </c>
      <c r="O67" s="34">
        <v>1344.1236869133197</v>
      </c>
      <c r="P67" s="34">
        <v>1344.1236869133197</v>
      </c>
      <c r="Q67" s="34">
        <v>1344.1236869133197</v>
      </c>
      <c r="R67" s="34">
        <v>1344.1236869133197</v>
      </c>
      <c r="S67" s="34">
        <v>1344.1236869133197</v>
      </c>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v>2325.8240888377791</v>
      </c>
      <c r="D77" s="34">
        <v>2325.8240888377791</v>
      </c>
      <c r="E77" s="34">
        <v>2325.8240888377791</v>
      </c>
      <c r="F77" s="34">
        <v>2325.8240888377791</v>
      </c>
      <c r="G77" s="34">
        <v>2325.8240888377791</v>
      </c>
      <c r="H77" s="34">
        <v>2325.8240888377791</v>
      </c>
      <c r="I77" s="34">
        <v>2325.8240888377791</v>
      </c>
      <c r="J77" s="34">
        <v>2325.8240888377791</v>
      </c>
      <c r="K77" s="34">
        <v>2325.8240888377791</v>
      </c>
      <c r="L77" s="34">
        <v>2325.8240888377791</v>
      </c>
      <c r="M77" s="34">
        <v>2325.8240888377791</v>
      </c>
      <c r="N77" s="34">
        <v>2325.8240888377791</v>
      </c>
      <c r="O77" s="34">
        <v>2325.8240888377791</v>
      </c>
      <c r="P77" s="34">
        <v>2325.8240888377791</v>
      </c>
      <c r="Q77" s="34">
        <v>2325.8240888377791</v>
      </c>
      <c r="R77" s="34">
        <v>2325.8240888377791</v>
      </c>
      <c r="S77" s="34">
        <v>2325.8240888377791</v>
      </c>
    </row>
    <row r="78" spans="2:19">
      <c r="B78" s="5">
        <v>1947</v>
      </c>
      <c r="C78" s="34">
        <v>4580.3317509094259</v>
      </c>
      <c r="D78" s="34">
        <v>4580.3317509094259</v>
      </c>
      <c r="E78" s="34">
        <v>4580.3317509094259</v>
      </c>
      <c r="F78" s="34">
        <v>4580.3317509094259</v>
      </c>
      <c r="G78" s="34">
        <v>4580.3317509094259</v>
      </c>
      <c r="H78" s="34">
        <v>4580.3317509094259</v>
      </c>
      <c r="I78" s="34">
        <v>4580.3317509094259</v>
      </c>
      <c r="J78" s="34">
        <v>4580.3317509094259</v>
      </c>
      <c r="K78" s="34">
        <v>4580.3317509094259</v>
      </c>
      <c r="L78" s="34">
        <v>4580.3317509094259</v>
      </c>
      <c r="M78" s="34">
        <v>4580.3317509094259</v>
      </c>
      <c r="N78" s="34">
        <v>4580.3317509094259</v>
      </c>
      <c r="O78" s="34">
        <v>4580.3317509094259</v>
      </c>
      <c r="P78" s="34">
        <v>4580.3317509094259</v>
      </c>
      <c r="Q78" s="34">
        <v>4580.3317509094259</v>
      </c>
      <c r="R78" s="34">
        <v>4580.3317509094259</v>
      </c>
      <c r="S78" s="34">
        <v>4580.3317509094259</v>
      </c>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1006428.0260725025</v>
      </c>
      <c r="D96" s="7">
        <f>SUM(D18:D95)</f>
        <v>1006428.0260725025</v>
      </c>
      <c r="E96" s="7">
        <f>SUM(E17:E95)</f>
        <v>1006428.0260725025</v>
      </c>
      <c r="F96" s="7">
        <f>SUM(F16:F95)</f>
        <v>1042362.1600187954</v>
      </c>
      <c r="G96" s="7">
        <f>SUM(G15:G95)</f>
        <v>1042362.1600187954</v>
      </c>
      <c r="H96" s="7">
        <f>SUM(H9:H95)</f>
        <v>1051564.4600187954</v>
      </c>
      <c r="I96" s="7">
        <f>SUM(I9:I95)</f>
        <v>1051564.4600187954</v>
      </c>
      <c r="J96" s="7">
        <f t="shared" ref="J96:L96" si="0">SUM(J9:J95)</f>
        <v>1051564.4600187954</v>
      </c>
      <c r="K96" s="7">
        <f>SUM(K9:K95)</f>
        <v>1051564.4600187954</v>
      </c>
      <c r="L96" s="7">
        <f t="shared" si="0"/>
        <v>1051564.4600187954</v>
      </c>
      <c r="M96" s="7">
        <f>SUM(M9:M95)</f>
        <v>1051796.2600187953</v>
      </c>
      <c r="N96" s="10">
        <f>SUM(N5:N95)</f>
        <v>1051796.2600187953</v>
      </c>
      <c r="O96" s="10">
        <f>SUM(O5:O95)</f>
        <v>1051801.3328529792</v>
      </c>
      <c r="P96" s="10">
        <f>SUM(P5:P95)</f>
        <v>1118212.7028529791</v>
      </c>
      <c r="Q96" s="10">
        <f>SUM(Q5:Q95)</f>
        <v>1348220.1028529792</v>
      </c>
      <c r="R96" s="10">
        <f>SUM(R3:R95)</f>
        <v>1348220.1028529792</v>
      </c>
      <c r="S96" s="10">
        <f>SUM(S3:S95)</f>
        <v>1348220.1028529792</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v>6677.5600000000013</v>
      </c>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v>9833.3898061540167</v>
      </c>
      <c r="Q101" s="34">
        <v>9833.3898061540167</v>
      </c>
      <c r="R101" s="34">
        <v>9833.3898061540167</v>
      </c>
      <c r="S101" s="34">
        <v>9833.3898061540167</v>
      </c>
    </row>
    <row r="102" spans="1:19">
      <c r="A102" s="36"/>
      <c r="B102" s="5">
        <v>2018</v>
      </c>
      <c r="C102" s="33"/>
      <c r="D102" s="33"/>
      <c r="E102" s="33"/>
      <c r="F102" s="33"/>
      <c r="G102" s="33"/>
      <c r="H102" s="33"/>
      <c r="I102" s="33"/>
      <c r="J102" s="33"/>
      <c r="K102" s="33"/>
      <c r="L102" s="33"/>
      <c r="M102" s="33"/>
      <c r="N102" s="33"/>
      <c r="O102" s="34">
        <v>10180.276750969475</v>
      </c>
      <c r="P102" s="34">
        <v>10180.276750969475</v>
      </c>
      <c r="Q102" s="34">
        <v>10180.276750969475</v>
      </c>
      <c r="R102" s="34">
        <v>10180.276750969475</v>
      </c>
      <c r="S102" s="34">
        <v>10180.276750969475</v>
      </c>
    </row>
    <row r="103" spans="1:19">
      <c r="A103" s="35"/>
      <c r="B103" s="5">
        <v>2017</v>
      </c>
      <c r="C103" s="33"/>
      <c r="D103" s="33"/>
      <c r="E103" s="33"/>
      <c r="F103" s="33"/>
      <c r="G103" s="33"/>
      <c r="H103" s="33"/>
      <c r="I103" s="33"/>
      <c r="J103" s="33"/>
      <c r="K103" s="33"/>
      <c r="L103" s="33"/>
      <c r="M103" s="33"/>
      <c r="N103" s="34">
        <v>4177.1618462132456</v>
      </c>
      <c r="O103" s="34">
        <v>4177.1618462132456</v>
      </c>
      <c r="P103" s="34">
        <v>4177.1618462132456</v>
      </c>
      <c r="Q103" s="34">
        <v>4177.1618462132456</v>
      </c>
      <c r="R103" s="34">
        <v>4177.1618462132456</v>
      </c>
      <c r="S103" s="34">
        <v>4177.1618462132456</v>
      </c>
    </row>
    <row r="104" spans="1:19">
      <c r="B104" s="5">
        <v>2016</v>
      </c>
      <c r="C104" s="33"/>
      <c r="D104" s="33"/>
      <c r="E104" s="33"/>
      <c r="F104" s="33"/>
      <c r="G104" s="33"/>
      <c r="H104" s="33"/>
      <c r="I104" s="33"/>
      <c r="J104" s="33"/>
      <c r="K104" s="33"/>
      <c r="L104" s="33"/>
      <c r="M104" s="34">
        <v>3455.63</v>
      </c>
      <c r="N104" s="34">
        <v>1382.2510475213292</v>
      </c>
      <c r="O104" s="34">
        <v>1382.2510475213292</v>
      </c>
      <c r="P104" s="34">
        <v>1382.2510475213292</v>
      </c>
      <c r="Q104" s="34">
        <v>1382.2510475213292</v>
      </c>
      <c r="R104" s="34">
        <v>1382.2510475213292</v>
      </c>
      <c r="S104" s="34">
        <v>1382.2510475213292</v>
      </c>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v>17323.349999999999</v>
      </c>
      <c r="N111" s="34">
        <v>6929.3399578336821</v>
      </c>
      <c r="O111" s="34">
        <v>6929.3399578336821</v>
      </c>
      <c r="P111" s="34">
        <v>6929.3399578336821</v>
      </c>
      <c r="Q111" s="34">
        <v>6929.3399578336821</v>
      </c>
      <c r="R111" s="34">
        <v>6929.3399578336821</v>
      </c>
      <c r="S111" s="34">
        <v>6929.3399578336821</v>
      </c>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v>29394.32</v>
      </c>
      <c r="N113" s="34">
        <v>11757.72916387875</v>
      </c>
      <c r="O113" s="34">
        <v>11757.72916387875</v>
      </c>
      <c r="P113" s="34">
        <v>11757.72916387875</v>
      </c>
      <c r="Q113" s="34">
        <v>11757.72916387875</v>
      </c>
      <c r="R113" s="34">
        <v>11757.72916387875</v>
      </c>
      <c r="S113" s="34">
        <v>11757.72916387875</v>
      </c>
    </row>
    <row r="114" spans="2:19">
      <c r="B114" s="5">
        <v>2006</v>
      </c>
      <c r="C114" s="34"/>
      <c r="D114" s="34"/>
      <c r="E114" s="34"/>
      <c r="F114" s="34"/>
      <c r="G114" s="34"/>
      <c r="H114" s="34"/>
      <c r="I114" s="34"/>
      <c r="J114" s="34"/>
      <c r="K114" s="34"/>
      <c r="L114" s="34"/>
      <c r="M114" s="34">
        <v>51908.98</v>
      </c>
      <c r="N114" s="34">
        <v>20763.592069555991</v>
      </c>
      <c r="O114" s="34">
        <v>20763.592069555991</v>
      </c>
      <c r="P114" s="34">
        <v>20763.592069555991</v>
      </c>
      <c r="Q114" s="34">
        <v>20763.592069555991</v>
      </c>
      <c r="R114" s="34">
        <v>20763.592069555991</v>
      </c>
      <c r="S114" s="34">
        <v>20763.592069555991</v>
      </c>
    </row>
    <row r="115" spans="2:19">
      <c r="B115" s="5">
        <v>2005</v>
      </c>
      <c r="C115" s="34">
        <v>69025</v>
      </c>
      <c r="D115" s="34">
        <v>69025</v>
      </c>
      <c r="E115" s="34">
        <v>69025</v>
      </c>
      <c r="F115" s="34">
        <v>69025</v>
      </c>
      <c r="G115" s="34">
        <v>69025</v>
      </c>
      <c r="H115" s="34">
        <v>67858.759999999995</v>
      </c>
      <c r="I115" s="34">
        <v>67858.759999999995</v>
      </c>
      <c r="J115" s="34">
        <v>67858.759999999995</v>
      </c>
      <c r="K115" s="34">
        <v>67858.759999999995</v>
      </c>
      <c r="L115" s="34">
        <v>67858.759999999995</v>
      </c>
      <c r="M115" s="34">
        <v>67858.759999999995</v>
      </c>
      <c r="N115" s="34">
        <v>27143.504000000001</v>
      </c>
      <c r="O115" s="34">
        <v>27143.504000000001</v>
      </c>
      <c r="P115" s="34">
        <v>27143.504000000001</v>
      </c>
      <c r="Q115" s="34">
        <v>27143.504000000001</v>
      </c>
      <c r="R115" s="34">
        <v>27143.504000000001</v>
      </c>
      <c r="S115" s="34">
        <v>27143.504000000001</v>
      </c>
    </row>
    <row r="116" spans="2:19">
      <c r="B116" s="5">
        <v>2004</v>
      </c>
      <c r="C116" s="34">
        <v>10526</v>
      </c>
      <c r="D116" s="34">
        <v>10526</v>
      </c>
      <c r="E116" s="34">
        <v>10526</v>
      </c>
      <c r="F116" s="34">
        <v>10526</v>
      </c>
      <c r="G116" s="34">
        <v>10526</v>
      </c>
      <c r="H116" s="34">
        <v>10526.42</v>
      </c>
      <c r="I116" s="34">
        <v>10526.42</v>
      </c>
      <c r="J116" s="34">
        <v>10526.42</v>
      </c>
      <c r="K116" s="34">
        <v>10526.42</v>
      </c>
      <c r="L116" s="34">
        <v>10526.42</v>
      </c>
      <c r="M116" s="34">
        <v>10526.42</v>
      </c>
      <c r="N116" s="34">
        <v>4210.5680000000002</v>
      </c>
      <c r="O116" s="34">
        <v>4210.5680000000002</v>
      </c>
      <c r="P116" s="34">
        <v>4210.5680000000002</v>
      </c>
      <c r="Q116" s="34">
        <v>4210.5680000000002</v>
      </c>
      <c r="R116" s="34">
        <v>4210.5680000000002</v>
      </c>
      <c r="S116" s="34">
        <v>4210.5680000000002</v>
      </c>
    </row>
    <row r="117" spans="2:19">
      <c r="B117" s="5">
        <v>2003</v>
      </c>
      <c r="C117" s="34">
        <v>2417</v>
      </c>
      <c r="D117" s="34">
        <v>2417</v>
      </c>
      <c r="E117" s="34">
        <v>2417</v>
      </c>
      <c r="F117" s="34">
        <v>2417</v>
      </c>
      <c r="G117" s="34">
        <v>2417</v>
      </c>
      <c r="H117" s="34">
        <v>2417.2600000000002</v>
      </c>
      <c r="I117" s="34">
        <v>2417.2600000000002</v>
      </c>
      <c r="J117" s="34">
        <v>2417.2600000000002</v>
      </c>
      <c r="K117" s="34">
        <v>2417.2600000000002</v>
      </c>
      <c r="L117" s="34">
        <v>2417.2600000000002</v>
      </c>
      <c r="M117" s="34">
        <v>586162.47</v>
      </c>
      <c r="N117" s="34">
        <v>234464.98605577918</v>
      </c>
      <c r="O117" s="34">
        <v>234464.98605577918</v>
      </c>
      <c r="P117" s="34">
        <v>234464.98605577918</v>
      </c>
      <c r="Q117" s="34">
        <v>234464.98605577918</v>
      </c>
      <c r="R117" s="34">
        <v>234464.98605577918</v>
      </c>
      <c r="S117" s="34">
        <v>234464.98605577918</v>
      </c>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v>503757</v>
      </c>
      <c r="D119" s="34">
        <v>503757</v>
      </c>
      <c r="E119" s="34">
        <v>503757</v>
      </c>
      <c r="F119" s="34">
        <v>503757</v>
      </c>
      <c r="G119" s="34">
        <v>503757</v>
      </c>
      <c r="H119" s="34">
        <v>503757</v>
      </c>
      <c r="I119" s="34">
        <v>503757</v>
      </c>
      <c r="J119" s="34">
        <v>503757</v>
      </c>
      <c r="K119" s="34">
        <v>503757</v>
      </c>
      <c r="L119" s="34">
        <v>503757</v>
      </c>
      <c r="M119" s="34">
        <v>503757</v>
      </c>
      <c r="N119" s="34">
        <v>201502.80000000002</v>
      </c>
      <c r="O119" s="34">
        <v>201502.80000000002</v>
      </c>
      <c r="P119" s="34">
        <v>201502.80000000002</v>
      </c>
      <c r="Q119" s="34">
        <v>201502.80000000002</v>
      </c>
      <c r="R119" s="34">
        <v>201502.80000000002</v>
      </c>
      <c r="S119" s="34">
        <v>201502.80000000002</v>
      </c>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v>73659</v>
      </c>
      <c r="N121" s="34">
        <v>29463.598354492355</v>
      </c>
      <c r="O121" s="34">
        <v>29463.598354492355</v>
      </c>
      <c r="P121" s="34">
        <v>29463.598354492355</v>
      </c>
      <c r="Q121" s="34">
        <v>29463.598354492355</v>
      </c>
      <c r="R121" s="34">
        <v>29463.598354492355</v>
      </c>
      <c r="S121" s="34">
        <v>29463.598354492355</v>
      </c>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v>142107.5</v>
      </c>
      <c r="N125" s="34">
        <v>56842.999675640771</v>
      </c>
      <c r="O125" s="34">
        <v>56842.999675640771</v>
      </c>
      <c r="P125" s="34">
        <v>56842.999675640771</v>
      </c>
      <c r="Q125" s="34">
        <v>56842.999675640771</v>
      </c>
      <c r="R125" s="34">
        <v>56842.999675640771</v>
      </c>
      <c r="S125" s="34">
        <v>56842.999675640771</v>
      </c>
    </row>
    <row r="126" spans="2:19">
      <c r="B126" s="5">
        <v>1994</v>
      </c>
      <c r="C126" s="34"/>
      <c r="D126" s="34"/>
      <c r="E126" s="34"/>
      <c r="F126" s="34"/>
      <c r="G126" s="34"/>
      <c r="H126" s="34"/>
      <c r="I126" s="34"/>
      <c r="J126" s="34"/>
      <c r="K126" s="34"/>
      <c r="L126" s="34"/>
      <c r="M126" s="34">
        <v>270054.82</v>
      </c>
      <c r="N126" s="34">
        <v>108021.92995990669</v>
      </c>
      <c r="O126" s="34">
        <v>108021.92995990669</v>
      </c>
      <c r="P126" s="34">
        <v>108021.92995990669</v>
      </c>
      <c r="Q126" s="34">
        <v>108021.92995990669</v>
      </c>
      <c r="R126" s="34">
        <v>108021.92995990669</v>
      </c>
      <c r="S126" s="34">
        <v>108021.92995990669</v>
      </c>
    </row>
    <row r="127" spans="2:19">
      <c r="B127" s="5">
        <v>1993</v>
      </c>
      <c r="C127" s="34"/>
      <c r="D127" s="34"/>
      <c r="E127" s="34"/>
      <c r="F127" s="34"/>
      <c r="G127" s="34"/>
      <c r="H127" s="34"/>
      <c r="I127" s="34"/>
      <c r="J127" s="34"/>
      <c r="K127" s="34"/>
      <c r="L127" s="34"/>
      <c r="M127" s="34">
        <v>780669.89</v>
      </c>
      <c r="N127" s="34">
        <v>312267.95417928422</v>
      </c>
      <c r="O127" s="34">
        <v>312267.95417928422</v>
      </c>
      <c r="P127" s="34">
        <v>312267.95417928422</v>
      </c>
      <c r="Q127" s="34">
        <v>312267.95417928422</v>
      </c>
      <c r="R127" s="34">
        <v>312267.95417928422</v>
      </c>
      <c r="S127" s="34">
        <v>312267.95417928422</v>
      </c>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v>71821.570000000007</v>
      </c>
      <c r="N130" s="34">
        <v>28728.629998508772</v>
      </c>
      <c r="O130" s="34">
        <v>28728.629998508772</v>
      </c>
      <c r="P130" s="34">
        <v>28728.629998508772</v>
      </c>
      <c r="Q130" s="34">
        <v>28728.629998508772</v>
      </c>
      <c r="R130" s="34">
        <v>28728.629998508772</v>
      </c>
      <c r="S130" s="34">
        <v>28728.629998508772</v>
      </c>
    </row>
    <row r="131" spans="2:19">
      <c r="B131" s="5">
        <v>1989</v>
      </c>
      <c r="C131" s="34"/>
      <c r="D131" s="34"/>
      <c r="E131" s="34"/>
      <c r="F131" s="34"/>
      <c r="G131" s="34"/>
      <c r="H131" s="34"/>
      <c r="I131" s="34"/>
      <c r="J131" s="34"/>
      <c r="K131" s="34"/>
      <c r="L131" s="34"/>
      <c r="M131" s="34">
        <v>4162.2700000000004</v>
      </c>
      <c r="N131" s="34">
        <v>1664.9089351012126</v>
      </c>
      <c r="O131" s="34">
        <v>1664.9089351012126</v>
      </c>
      <c r="P131" s="34">
        <v>1664.9089351012126</v>
      </c>
      <c r="Q131" s="34">
        <v>1664.9089351012126</v>
      </c>
      <c r="R131" s="34">
        <v>1664.9089351012126</v>
      </c>
      <c r="S131" s="34">
        <v>1664.9089351012126</v>
      </c>
    </row>
    <row r="132" spans="2:19">
      <c r="B132" s="5">
        <v>1988</v>
      </c>
      <c r="C132" s="34"/>
      <c r="D132" s="34"/>
      <c r="E132" s="34"/>
      <c r="F132" s="34"/>
      <c r="G132" s="34"/>
      <c r="H132" s="34"/>
      <c r="I132" s="34"/>
      <c r="J132" s="34"/>
      <c r="K132" s="34"/>
      <c r="L132" s="34"/>
      <c r="M132" s="34">
        <v>84426.87</v>
      </c>
      <c r="N132" s="34">
        <v>33770.746545334019</v>
      </c>
      <c r="O132" s="34">
        <v>33770.746545334019</v>
      </c>
      <c r="P132" s="34">
        <v>33770.746545334019</v>
      </c>
      <c r="Q132" s="34">
        <v>33770.746545334019</v>
      </c>
      <c r="R132" s="34">
        <v>33770.746545334019</v>
      </c>
      <c r="S132" s="34">
        <v>33770.746545334019</v>
      </c>
    </row>
    <row r="133" spans="2:19">
      <c r="B133" s="5">
        <v>1987</v>
      </c>
      <c r="C133" s="34"/>
      <c r="D133" s="34"/>
      <c r="E133" s="34"/>
      <c r="F133" s="34"/>
      <c r="G133" s="34"/>
      <c r="H133" s="34"/>
      <c r="I133" s="34"/>
      <c r="J133" s="34"/>
      <c r="K133" s="34"/>
      <c r="L133" s="34"/>
      <c r="M133" s="34">
        <v>317959.76</v>
      </c>
      <c r="N133" s="34">
        <v>127183.90451588384</v>
      </c>
      <c r="O133" s="34">
        <v>127183.90451588384</v>
      </c>
      <c r="P133" s="34">
        <v>127183.90451588384</v>
      </c>
      <c r="Q133" s="34">
        <v>127183.90451588384</v>
      </c>
      <c r="R133" s="34">
        <v>127183.90451588384</v>
      </c>
      <c r="S133" s="34">
        <v>127183.90451588384</v>
      </c>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v>1385</v>
      </c>
      <c r="D135" s="34">
        <v>1385</v>
      </c>
      <c r="E135" s="34">
        <v>1385</v>
      </c>
      <c r="F135" s="34">
        <v>1385</v>
      </c>
      <c r="G135" s="34">
        <v>1385</v>
      </c>
      <c r="H135" s="34">
        <v>778.06</v>
      </c>
      <c r="I135" s="34">
        <v>778.06</v>
      </c>
      <c r="J135" s="34">
        <v>778.06</v>
      </c>
      <c r="K135" s="34">
        <v>778.06</v>
      </c>
      <c r="L135" s="34">
        <v>778.06</v>
      </c>
      <c r="M135" s="34">
        <v>778.06</v>
      </c>
      <c r="N135" s="34">
        <v>311.22399999999999</v>
      </c>
      <c r="O135" s="34">
        <v>311.22399999999999</v>
      </c>
      <c r="P135" s="34">
        <v>311.22399999999999</v>
      </c>
      <c r="Q135" s="34">
        <v>311.22399999999999</v>
      </c>
      <c r="R135" s="34">
        <v>311.22399999999999</v>
      </c>
      <c r="S135" s="34">
        <v>311.22399999999999</v>
      </c>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v>27994</v>
      </c>
      <c r="D138" s="34">
        <v>27994</v>
      </c>
      <c r="E138" s="34">
        <v>27994</v>
      </c>
      <c r="F138" s="34">
        <v>27994</v>
      </c>
      <c r="G138" s="34">
        <v>27994</v>
      </c>
      <c r="H138" s="34">
        <v>27994</v>
      </c>
      <c r="I138" s="34">
        <v>27994</v>
      </c>
      <c r="J138" s="34">
        <v>27994</v>
      </c>
      <c r="K138" s="34">
        <v>27994</v>
      </c>
      <c r="L138" s="34">
        <v>27994</v>
      </c>
      <c r="M138" s="34">
        <v>27994</v>
      </c>
      <c r="N138" s="34">
        <v>11197.6</v>
      </c>
      <c r="O138" s="34">
        <v>11197.6</v>
      </c>
      <c r="P138" s="34">
        <v>11197.6</v>
      </c>
      <c r="Q138" s="34">
        <v>11197.6</v>
      </c>
      <c r="R138" s="34">
        <v>11197.6</v>
      </c>
      <c r="S138" s="34">
        <v>11197.6</v>
      </c>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v>15936</v>
      </c>
      <c r="D140" s="34">
        <v>15936</v>
      </c>
      <c r="E140" s="34">
        <v>15936</v>
      </c>
      <c r="F140" s="34">
        <v>15936</v>
      </c>
      <c r="G140" s="34">
        <v>15936</v>
      </c>
      <c r="H140" s="34">
        <v>15936</v>
      </c>
      <c r="I140" s="34">
        <v>15936</v>
      </c>
      <c r="J140" s="34">
        <v>15936</v>
      </c>
      <c r="K140" s="34">
        <v>15936</v>
      </c>
      <c r="L140" s="34">
        <v>15936</v>
      </c>
      <c r="M140" s="34">
        <v>15936</v>
      </c>
      <c r="N140" s="34">
        <v>6374.4000000000005</v>
      </c>
      <c r="O140" s="34">
        <v>6374.4000000000005</v>
      </c>
      <c r="P140" s="34">
        <v>6374.4000000000005</v>
      </c>
      <c r="Q140" s="34">
        <v>6374.4000000000005</v>
      </c>
      <c r="R140" s="34">
        <v>6374.4000000000005</v>
      </c>
      <c r="S140" s="34">
        <v>6374.4000000000005</v>
      </c>
    </row>
    <row r="141" spans="2:19">
      <c r="B141" s="5">
        <v>1979</v>
      </c>
      <c r="C141" s="34">
        <v>3264</v>
      </c>
      <c r="D141" s="34">
        <v>3264</v>
      </c>
      <c r="E141" s="34">
        <v>3264</v>
      </c>
      <c r="F141" s="34">
        <v>3264</v>
      </c>
      <c r="G141" s="34">
        <v>3264</v>
      </c>
      <c r="H141" s="34">
        <v>3264</v>
      </c>
      <c r="I141" s="34">
        <v>3264</v>
      </c>
      <c r="J141" s="34">
        <v>3264</v>
      </c>
      <c r="K141" s="34">
        <v>3264</v>
      </c>
      <c r="L141" s="34">
        <v>3264</v>
      </c>
      <c r="M141" s="34">
        <v>77270.899999999994</v>
      </c>
      <c r="N141" s="34">
        <v>30908.361765846559</v>
      </c>
      <c r="O141" s="34">
        <v>30908.361765846559</v>
      </c>
      <c r="P141" s="34">
        <v>30908.361765846559</v>
      </c>
      <c r="Q141" s="34">
        <v>30908.361765846559</v>
      </c>
      <c r="R141" s="34">
        <v>30908.361765846559</v>
      </c>
      <c r="S141" s="34">
        <v>30908.361765846559</v>
      </c>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v>2712.33</v>
      </c>
      <c r="N143" s="34">
        <v>1084.9306756372284</v>
      </c>
      <c r="O143" s="34">
        <v>1084.9306756372284</v>
      </c>
      <c r="P143" s="34">
        <v>1084.9306756372284</v>
      </c>
      <c r="Q143" s="34">
        <v>1084.9306756372284</v>
      </c>
      <c r="R143" s="34">
        <v>1084.9306756372284</v>
      </c>
      <c r="S143" s="34">
        <v>1084.9306756372284</v>
      </c>
    </row>
    <row r="144" spans="2:19">
      <c r="B144" s="5">
        <v>1976</v>
      </c>
      <c r="C144" s="34"/>
      <c r="D144" s="34"/>
      <c r="E144" s="34"/>
      <c r="F144" s="34"/>
      <c r="G144" s="34"/>
      <c r="H144" s="34"/>
      <c r="I144" s="34"/>
      <c r="J144" s="34"/>
      <c r="K144" s="34"/>
      <c r="L144" s="34"/>
      <c r="M144" s="34">
        <v>331531.37</v>
      </c>
      <c r="N144" s="34">
        <v>132612.54660978922</v>
      </c>
      <c r="O144" s="34">
        <v>132612.54660978922</v>
      </c>
      <c r="P144" s="34">
        <v>132612.54660978922</v>
      </c>
      <c r="Q144" s="34">
        <v>132612.54660978922</v>
      </c>
      <c r="R144" s="34">
        <v>132612.54660978922</v>
      </c>
      <c r="S144" s="34">
        <v>132612.54660978922</v>
      </c>
    </row>
    <row r="145" spans="2:19">
      <c r="B145" s="5">
        <v>1975</v>
      </c>
      <c r="C145" s="34"/>
      <c r="D145" s="34"/>
      <c r="E145" s="34"/>
      <c r="F145" s="34"/>
      <c r="G145" s="34"/>
      <c r="H145" s="34"/>
      <c r="I145" s="34"/>
      <c r="J145" s="34"/>
      <c r="K145" s="34"/>
      <c r="L145" s="34"/>
      <c r="M145" s="34">
        <v>31008.7</v>
      </c>
      <c r="N145" s="34">
        <v>12403.481345553238</v>
      </c>
      <c r="O145" s="34">
        <v>12403.481345553238</v>
      </c>
      <c r="P145" s="34">
        <v>12403.481345553238</v>
      </c>
      <c r="Q145" s="34">
        <v>12403.481345553238</v>
      </c>
      <c r="R145" s="34">
        <v>12403.481345553238</v>
      </c>
      <c r="S145" s="34">
        <v>12403.481345553238</v>
      </c>
    </row>
    <row r="146" spans="2:19">
      <c r="B146" s="5">
        <v>1974</v>
      </c>
      <c r="C146" s="34">
        <v>5422</v>
      </c>
      <c r="D146" s="34">
        <v>5422</v>
      </c>
      <c r="E146" s="34">
        <v>5422</v>
      </c>
      <c r="F146" s="34">
        <v>5422</v>
      </c>
      <c r="G146" s="34">
        <v>5422</v>
      </c>
      <c r="H146" s="34"/>
      <c r="I146" s="34"/>
      <c r="J146" s="34"/>
      <c r="K146" s="34"/>
      <c r="L146" s="34"/>
      <c r="M146" s="34">
        <v>586874.63</v>
      </c>
      <c r="N146" s="34">
        <v>234749.85399170755</v>
      </c>
      <c r="O146" s="34">
        <v>234749.85399170755</v>
      </c>
      <c r="P146" s="34">
        <v>234749.85399170755</v>
      </c>
      <c r="Q146" s="34">
        <v>234749.85399170755</v>
      </c>
      <c r="R146" s="34">
        <v>234749.85399170755</v>
      </c>
      <c r="S146" s="34">
        <v>234749.85399170755</v>
      </c>
    </row>
    <row r="147" spans="2:19">
      <c r="B147" s="5">
        <v>1973</v>
      </c>
      <c r="C147" s="34">
        <v>119081</v>
      </c>
      <c r="D147" s="34">
        <v>119081</v>
      </c>
      <c r="E147" s="34">
        <v>119081</v>
      </c>
      <c r="F147" s="34">
        <v>119081</v>
      </c>
      <c r="G147" s="34">
        <v>119081</v>
      </c>
      <c r="H147" s="34">
        <v>119081</v>
      </c>
      <c r="I147" s="34">
        <v>119081</v>
      </c>
      <c r="J147" s="34">
        <v>119081</v>
      </c>
      <c r="K147" s="34">
        <v>119081</v>
      </c>
      <c r="L147" s="34">
        <v>119081</v>
      </c>
      <c r="M147" s="34">
        <v>2916156.17</v>
      </c>
      <c r="N147" s="34">
        <v>1166462.4682400266</v>
      </c>
      <c r="O147" s="34">
        <v>1166462.4682400266</v>
      </c>
      <c r="P147" s="34">
        <v>1166462.4682400266</v>
      </c>
      <c r="Q147" s="34">
        <v>1166462.4682400266</v>
      </c>
      <c r="R147" s="34">
        <v>1166462.4682400266</v>
      </c>
      <c r="S147" s="34">
        <v>1166462.4682400266</v>
      </c>
    </row>
    <row r="148" spans="2:19">
      <c r="B148" s="5">
        <v>1972</v>
      </c>
      <c r="C148" s="34">
        <v>54408</v>
      </c>
      <c r="D148" s="34">
        <v>54408</v>
      </c>
      <c r="E148" s="34">
        <v>54408</v>
      </c>
      <c r="F148" s="34">
        <v>54408</v>
      </c>
      <c r="G148" s="34">
        <v>54408</v>
      </c>
      <c r="H148" s="34">
        <v>54407.5</v>
      </c>
      <c r="I148" s="34">
        <v>54407.5</v>
      </c>
      <c r="J148" s="34">
        <v>54407.5</v>
      </c>
      <c r="K148" s="34">
        <v>54407.5</v>
      </c>
      <c r="L148" s="34">
        <v>54407.5</v>
      </c>
      <c r="M148" s="34">
        <v>54407.5</v>
      </c>
      <c r="N148" s="34">
        <v>21763</v>
      </c>
      <c r="O148" s="34">
        <v>21763</v>
      </c>
      <c r="P148" s="34">
        <v>21763</v>
      </c>
      <c r="Q148" s="34">
        <v>21763</v>
      </c>
      <c r="R148" s="34">
        <v>21763</v>
      </c>
      <c r="S148" s="34">
        <v>21763</v>
      </c>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v>2256.4433403321582</v>
      </c>
      <c r="D159" s="34">
        <v>2256.4433403321582</v>
      </c>
      <c r="E159" s="34">
        <v>2256.4433403321582</v>
      </c>
      <c r="F159" s="34">
        <v>2256.4433403321582</v>
      </c>
      <c r="G159" s="34">
        <v>2256.4433403321582</v>
      </c>
      <c r="H159" s="34">
        <v>2256.4433403321582</v>
      </c>
      <c r="I159" s="34">
        <v>2256.4433403321582</v>
      </c>
      <c r="J159" s="34">
        <v>2256.4433403321582</v>
      </c>
      <c r="K159" s="34">
        <v>2256.4433403321582</v>
      </c>
      <c r="L159" s="34">
        <v>2256.4433403321582</v>
      </c>
      <c r="M159" s="34">
        <v>2256.4433403321582</v>
      </c>
      <c r="N159" s="34"/>
      <c r="O159" s="34"/>
      <c r="P159" s="34"/>
      <c r="Q159" s="34"/>
      <c r="R159" s="34"/>
      <c r="S159" s="34"/>
    </row>
    <row r="160" spans="2:19">
      <c r="B160" s="5">
        <v>1960</v>
      </c>
      <c r="C160" s="34">
        <v>337374.91683944187</v>
      </c>
      <c r="D160" s="34">
        <v>337374.91683944187</v>
      </c>
      <c r="E160" s="34">
        <v>337374.91683944187</v>
      </c>
      <c r="F160" s="34">
        <v>337374.91683944187</v>
      </c>
      <c r="G160" s="34">
        <v>337374.91683944187</v>
      </c>
      <c r="H160" s="34">
        <v>337374.91683944187</v>
      </c>
      <c r="I160" s="34">
        <v>337374.91683944187</v>
      </c>
      <c r="J160" s="34">
        <v>337374.91683944187</v>
      </c>
      <c r="K160" s="34">
        <v>337374.91683944187</v>
      </c>
      <c r="L160" s="34">
        <v>337374.91683944187</v>
      </c>
      <c r="M160" s="34">
        <v>337374.91683944187</v>
      </c>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1152846.360179774</v>
      </c>
      <c r="D191" s="7">
        <f>SUM(D113:D190)</f>
        <v>1152846.360179774</v>
      </c>
      <c r="E191" s="7">
        <f>SUM(E112:E190)</f>
        <v>1152846.360179774</v>
      </c>
      <c r="F191" s="7">
        <f>SUM(F111:F190)</f>
        <v>1152846.360179774</v>
      </c>
      <c r="G191" s="7">
        <f>SUM(G110:G190)</f>
        <v>1152846.360179774</v>
      </c>
      <c r="H191" s="7">
        <f>SUM(H104:H190)</f>
        <v>1145651.360179774</v>
      </c>
      <c r="I191" s="7">
        <f>SUM(I104:I190)</f>
        <v>1145651.360179774</v>
      </c>
      <c r="J191" s="7">
        <f t="shared" ref="J191:L191" si="1">SUM(J104:J190)</f>
        <v>1145651.360179774</v>
      </c>
      <c r="K191" s="7">
        <f>SUM(K104:K190)</f>
        <v>1145651.360179774</v>
      </c>
      <c r="L191" s="7">
        <f t="shared" si="1"/>
        <v>1145651.360179774</v>
      </c>
      <c r="M191" s="7">
        <f>SUM(M104:M190)</f>
        <v>7399549.6301797749</v>
      </c>
      <c r="N191" s="10">
        <f>SUM(N99:N190)</f>
        <v>2828144.4709334942</v>
      </c>
      <c r="O191" s="10">
        <f>SUM(O99:O190)</f>
        <v>2838324.7476844639</v>
      </c>
      <c r="P191" s="10">
        <f>SUM(P99:P190)</f>
        <v>2848158.137490618</v>
      </c>
      <c r="Q191" s="10">
        <f>SUM(Q99:Q190)</f>
        <v>2848158.137490618</v>
      </c>
      <c r="R191" s="10">
        <f>SUM(R98:R190)</f>
        <v>2848158.137490618</v>
      </c>
      <c r="S191" s="10">
        <f>SUM(S98:S190)</f>
        <v>2854835.6974906181</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v>12253.304</v>
      </c>
    </row>
    <row r="194" spans="1:19">
      <c r="A194" s="35"/>
      <c r="B194" s="5">
        <v>2021</v>
      </c>
      <c r="C194" s="33"/>
      <c r="D194" s="33"/>
      <c r="E194" s="33"/>
      <c r="F194" s="33"/>
      <c r="G194" s="33"/>
      <c r="H194" s="33"/>
      <c r="I194" s="33"/>
      <c r="J194" s="33"/>
      <c r="K194" s="33"/>
      <c r="L194" s="33"/>
      <c r="M194" s="33"/>
      <c r="N194" s="33"/>
      <c r="O194" s="33"/>
      <c r="P194" s="33"/>
      <c r="Q194" s="33"/>
      <c r="R194" s="34">
        <v>455598.6765604511</v>
      </c>
      <c r="S194" s="34">
        <v>455598.6765604511</v>
      </c>
    </row>
    <row r="195" spans="1:19">
      <c r="B195" s="5">
        <v>2020</v>
      </c>
      <c r="C195" s="33"/>
      <c r="D195" s="33"/>
      <c r="E195" s="33"/>
      <c r="F195" s="33"/>
      <c r="G195" s="33"/>
      <c r="H195" s="33"/>
      <c r="I195" s="33"/>
      <c r="J195" s="33"/>
      <c r="K195" s="33"/>
      <c r="L195" s="33"/>
      <c r="M195" s="33"/>
      <c r="N195" s="33"/>
      <c r="O195" s="33"/>
      <c r="P195" s="33"/>
      <c r="Q195" s="34">
        <v>3788.6333898936268</v>
      </c>
      <c r="R195" s="34">
        <v>3788.6333898936268</v>
      </c>
      <c r="S195" s="34">
        <v>3788.6333898936268</v>
      </c>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v>62.96935693075492</v>
      </c>
      <c r="P197" s="34">
        <v>62.96935693075492</v>
      </c>
      <c r="Q197" s="34">
        <v>62.96935693075492</v>
      </c>
      <c r="R197" s="34">
        <v>62.96935693075492</v>
      </c>
      <c r="S197" s="34">
        <v>62.96935693075492</v>
      </c>
    </row>
    <row r="198" spans="1:19">
      <c r="A198" s="37"/>
      <c r="B198" s="5">
        <v>2017</v>
      </c>
      <c r="C198" s="33"/>
      <c r="D198" s="33"/>
      <c r="E198" s="33"/>
      <c r="F198" s="33"/>
      <c r="G198" s="33"/>
      <c r="H198" s="33"/>
      <c r="I198" s="33"/>
      <c r="J198" s="33"/>
      <c r="K198" s="33"/>
      <c r="L198" s="33"/>
      <c r="M198" s="33"/>
      <c r="N198" s="34">
        <v>8282.6482508057343</v>
      </c>
      <c r="O198" s="34">
        <v>8282.6482508057343</v>
      </c>
      <c r="P198" s="34">
        <v>8282.6482508057343</v>
      </c>
      <c r="Q198" s="34">
        <v>8282.6482508057343</v>
      </c>
      <c r="R198" s="34">
        <v>8282.6482508057343</v>
      </c>
      <c r="S198" s="34">
        <v>8282.6482508057343</v>
      </c>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v>274628.71000000002</v>
      </c>
      <c r="M200" s="34">
        <v>274628.71000000002</v>
      </c>
      <c r="N200" s="34">
        <v>109851.48538579201</v>
      </c>
      <c r="O200" s="34">
        <v>109851.48538579201</v>
      </c>
      <c r="P200" s="34">
        <v>109851.48538579201</v>
      </c>
      <c r="Q200" s="34">
        <v>109851.48538579201</v>
      </c>
      <c r="R200" s="34">
        <v>109851.48538579201</v>
      </c>
      <c r="S200" s="34">
        <v>109851.48538579201</v>
      </c>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v>4614.97</v>
      </c>
      <c r="J203" s="34">
        <v>4614.97</v>
      </c>
      <c r="K203" s="34">
        <v>4614.97</v>
      </c>
      <c r="L203" s="34">
        <v>4614.97</v>
      </c>
      <c r="M203" s="34">
        <v>4614.97</v>
      </c>
      <c r="N203" s="34">
        <v>1845.987916537267</v>
      </c>
      <c r="O203" s="34">
        <v>1845.987916537267</v>
      </c>
      <c r="P203" s="34">
        <v>1845.987916537267</v>
      </c>
      <c r="Q203" s="34">
        <v>1845.987916537267</v>
      </c>
      <c r="R203" s="34">
        <v>1845.987916537267</v>
      </c>
      <c r="S203" s="34">
        <v>1845.987916537267</v>
      </c>
    </row>
    <row r="204" spans="1:19">
      <c r="B204" s="5">
        <v>2011</v>
      </c>
      <c r="C204" s="33"/>
      <c r="D204" s="33"/>
      <c r="E204" s="33"/>
      <c r="F204" s="33"/>
      <c r="G204" s="33"/>
      <c r="H204" s="34">
        <v>350840.32000000001</v>
      </c>
      <c r="I204" s="34">
        <v>350840.32000000001</v>
      </c>
      <c r="J204" s="34">
        <v>350840.32000000001</v>
      </c>
      <c r="K204" s="34">
        <v>350840.32000000001</v>
      </c>
      <c r="L204" s="34">
        <v>350840.32000000001</v>
      </c>
      <c r="M204" s="34">
        <v>350840.32000000001</v>
      </c>
      <c r="N204" s="34">
        <v>140336.128</v>
      </c>
      <c r="O204" s="34">
        <v>140336.128</v>
      </c>
      <c r="P204" s="34">
        <v>140336.128</v>
      </c>
      <c r="Q204" s="34">
        <v>140336.128</v>
      </c>
      <c r="R204" s="34">
        <v>140336.128</v>
      </c>
      <c r="S204" s="34">
        <v>140336.128</v>
      </c>
    </row>
    <row r="205" spans="1:19">
      <c r="B205" s="5">
        <v>2010</v>
      </c>
      <c r="C205" s="33"/>
      <c r="D205" s="33"/>
      <c r="E205" s="33"/>
      <c r="F205" s="33"/>
      <c r="G205" s="34"/>
      <c r="H205" s="34">
        <v>6.6</v>
      </c>
      <c r="I205" s="34">
        <v>6.6</v>
      </c>
      <c r="J205" s="34">
        <v>6.6</v>
      </c>
      <c r="K205" s="34">
        <v>6.6</v>
      </c>
      <c r="L205" s="34">
        <v>6.6</v>
      </c>
      <c r="M205" s="34">
        <v>6.6</v>
      </c>
      <c r="N205" s="34">
        <v>2.64</v>
      </c>
      <c r="O205" s="34">
        <v>2.64</v>
      </c>
      <c r="P205" s="34">
        <v>2.64</v>
      </c>
      <c r="Q205" s="34">
        <v>2.64</v>
      </c>
      <c r="R205" s="34">
        <v>2.64</v>
      </c>
      <c r="S205" s="34">
        <v>2.64</v>
      </c>
    </row>
    <row r="206" spans="1:19">
      <c r="B206" s="5">
        <v>2009</v>
      </c>
      <c r="C206" s="33"/>
      <c r="D206" s="33"/>
      <c r="E206" s="33"/>
      <c r="F206" s="34"/>
      <c r="G206" s="34"/>
      <c r="H206" s="34"/>
      <c r="I206" s="34"/>
      <c r="J206" s="34"/>
      <c r="K206" s="34"/>
      <c r="L206" s="34"/>
      <c r="M206" s="34">
        <v>17788.310000000001</v>
      </c>
      <c r="N206" s="34">
        <v>7115.3237186684246</v>
      </c>
      <c r="O206" s="34">
        <v>7115.3237186684246</v>
      </c>
      <c r="P206" s="34">
        <v>7115.3237186684246</v>
      </c>
      <c r="Q206" s="34">
        <v>7115.3237186684246</v>
      </c>
      <c r="R206" s="34">
        <v>7115.3237186684246</v>
      </c>
      <c r="S206" s="34">
        <v>7115.3237186684246</v>
      </c>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v>119262.29</v>
      </c>
      <c r="N208" s="34">
        <v>47704.914642647127</v>
      </c>
      <c r="O208" s="34">
        <v>47704.914642647127</v>
      </c>
      <c r="P208" s="34">
        <v>47704.914642647127</v>
      </c>
      <c r="Q208" s="34">
        <v>47704.914642647127</v>
      </c>
      <c r="R208" s="34">
        <v>47704.914642647127</v>
      </c>
      <c r="S208" s="34">
        <v>47704.914642647127</v>
      </c>
    </row>
    <row r="209" spans="2:19">
      <c r="B209" s="5">
        <v>2006</v>
      </c>
      <c r="C209" s="34">
        <v>26268</v>
      </c>
      <c r="D209" s="34">
        <v>26268</v>
      </c>
      <c r="E209" s="34">
        <v>26268</v>
      </c>
      <c r="F209" s="34">
        <v>26268</v>
      </c>
      <c r="G209" s="34">
        <v>26268</v>
      </c>
      <c r="H209" s="34">
        <v>26268</v>
      </c>
      <c r="I209" s="34">
        <v>26268</v>
      </c>
      <c r="J209" s="34">
        <v>26268</v>
      </c>
      <c r="K209" s="34">
        <v>26268</v>
      </c>
      <c r="L209" s="34">
        <v>26268</v>
      </c>
      <c r="M209" s="34">
        <v>26268</v>
      </c>
      <c r="N209" s="34">
        <v>10507.2</v>
      </c>
      <c r="O209" s="34">
        <v>10507.2</v>
      </c>
      <c r="P209" s="34">
        <v>10507.2</v>
      </c>
      <c r="Q209" s="34">
        <v>10507.2</v>
      </c>
      <c r="R209" s="34">
        <v>10507.2</v>
      </c>
      <c r="S209" s="34">
        <v>10507.2</v>
      </c>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v>53141.41</v>
      </c>
      <c r="N212" s="34">
        <v>21256.562193769754</v>
      </c>
      <c r="O212" s="34">
        <v>21256.562193769754</v>
      </c>
      <c r="P212" s="34">
        <v>21256.562193769754</v>
      </c>
      <c r="Q212" s="34">
        <v>21256.562193769754</v>
      </c>
      <c r="R212" s="34">
        <v>21256.562193769754</v>
      </c>
      <c r="S212" s="34">
        <v>21256.562193769754</v>
      </c>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v>3688.37</v>
      </c>
      <c r="N214" s="34">
        <v>1475.349969014736</v>
      </c>
      <c r="O214" s="34">
        <v>1475.349969014736</v>
      </c>
      <c r="P214" s="34">
        <v>1475.349969014736</v>
      </c>
      <c r="Q214" s="34">
        <v>1475.349969014736</v>
      </c>
      <c r="R214" s="34">
        <v>1475.349969014736</v>
      </c>
      <c r="S214" s="34">
        <v>1475.349969014736</v>
      </c>
    </row>
    <row r="215" spans="2:19">
      <c r="B215" s="5">
        <v>2000</v>
      </c>
      <c r="C215" s="34"/>
      <c r="D215" s="34"/>
      <c r="E215" s="34"/>
      <c r="F215" s="34"/>
      <c r="G215" s="34"/>
      <c r="H215" s="34"/>
      <c r="I215" s="34"/>
      <c r="J215" s="34"/>
      <c r="K215" s="34"/>
      <c r="L215" s="34"/>
      <c r="M215" s="34">
        <v>22686.3</v>
      </c>
      <c r="N215" s="34">
        <v>9074.5182001477988</v>
      </c>
      <c r="O215" s="34">
        <v>9074.5182001477988</v>
      </c>
      <c r="P215" s="34">
        <v>9074.5182001477988</v>
      </c>
      <c r="Q215" s="34">
        <v>9074.5182001477988</v>
      </c>
      <c r="R215" s="34">
        <v>9074.5182001477988</v>
      </c>
      <c r="S215" s="34">
        <v>9074.5182001477988</v>
      </c>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v>321816</v>
      </c>
      <c r="D220" s="34">
        <v>321816</v>
      </c>
      <c r="E220" s="34">
        <v>321816</v>
      </c>
      <c r="F220" s="34">
        <v>321816</v>
      </c>
      <c r="G220" s="34">
        <v>321816</v>
      </c>
      <c r="H220" s="34">
        <v>321816</v>
      </c>
      <c r="I220" s="34">
        <v>321816</v>
      </c>
      <c r="J220" s="34">
        <v>321816</v>
      </c>
      <c r="K220" s="34">
        <v>321816</v>
      </c>
      <c r="L220" s="34">
        <v>321816</v>
      </c>
      <c r="M220" s="34">
        <v>321816</v>
      </c>
      <c r="N220" s="34">
        <v>128726.40000000001</v>
      </c>
      <c r="O220" s="34">
        <v>128726.40000000001</v>
      </c>
      <c r="P220" s="34">
        <v>128726.40000000001</v>
      </c>
      <c r="Q220" s="34">
        <v>128726.40000000001</v>
      </c>
      <c r="R220" s="34">
        <v>128726.40000000001</v>
      </c>
      <c r="S220" s="34">
        <v>128726.40000000001</v>
      </c>
    </row>
    <row r="221" spans="2:19">
      <c r="B221" s="5">
        <v>1994</v>
      </c>
      <c r="C221" s="34"/>
      <c r="D221" s="34"/>
      <c r="E221" s="34"/>
      <c r="F221" s="34"/>
      <c r="G221" s="34"/>
      <c r="H221" s="34"/>
      <c r="I221" s="34"/>
      <c r="J221" s="34"/>
      <c r="K221" s="34"/>
      <c r="L221" s="34"/>
      <c r="M221" s="34">
        <v>11510.29</v>
      </c>
      <c r="N221" s="34">
        <v>4604.1175730823552</v>
      </c>
      <c r="O221" s="34">
        <v>4604.1175730823552</v>
      </c>
      <c r="P221" s="34">
        <v>4604.1175730823552</v>
      </c>
      <c r="Q221" s="34">
        <v>4604.1175730823552</v>
      </c>
      <c r="R221" s="34">
        <v>4604.1175730823552</v>
      </c>
      <c r="S221" s="34">
        <v>4604.1175730823552</v>
      </c>
    </row>
    <row r="222" spans="2:19">
      <c r="B222" s="5">
        <v>1993</v>
      </c>
      <c r="C222" s="34"/>
      <c r="D222" s="34"/>
      <c r="E222" s="34"/>
      <c r="F222" s="34"/>
      <c r="G222" s="34"/>
      <c r="H222" s="34"/>
      <c r="I222" s="34"/>
      <c r="J222" s="34"/>
      <c r="K222" s="34"/>
      <c r="L222" s="34"/>
      <c r="M222" s="34">
        <v>3012.9</v>
      </c>
      <c r="N222" s="34">
        <v>1205.1619637461861</v>
      </c>
      <c r="O222" s="34">
        <v>1205.1619637461861</v>
      </c>
      <c r="P222" s="34">
        <v>1205.1619637461861</v>
      </c>
      <c r="Q222" s="34">
        <v>1205.1619637461861</v>
      </c>
      <c r="R222" s="34">
        <v>1205.1619637461861</v>
      </c>
      <c r="S222" s="34">
        <v>1205.1619637461861</v>
      </c>
    </row>
    <row r="223" spans="2:19">
      <c r="B223" s="5">
        <v>1992</v>
      </c>
      <c r="C223" s="34"/>
      <c r="D223" s="34"/>
      <c r="E223" s="34"/>
      <c r="F223" s="34"/>
      <c r="G223" s="34"/>
      <c r="H223" s="34"/>
      <c r="I223" s="34"/>
      <c r="J223" s="34"/>
      <c r="K223" s="34"/>
      <c r="L223" s="34"/>
      <c r="M223" s="34">
        <v>11913.68</v>
      </c>
      <c r="N223" s="34">
        <v>4765.4706208683901</v>
      </c>
      <c r="O223" s="34">
        <v>4765.4706208683901</v>
      </c>
      <c r="P223" s="34">
        <v>4765.4706208683901</v>
      </c>
      <c r="Q223" s="34">
        <v>4765.4706208683901</v>
      </c>
      <c r="R223" s="34">
        <v>4765.4706208683901</v>
      </c>
      <c r="S223" s="34">
        <v>4765.4706208683901</v>
      </c>
    </row>
    <row r="224" spans="2:19">
      <c r="B224" s="5">
        <v>1991</v>
      </c>
      <c r="C224" s="34">
        <v>170768</v>
      </c>
      <c r="D224" s="34">
        <v>170768</v>
      </c>
      <c r="E224" s="34">
        <v>170768</v>
      </c>
      <c r="F224" s="34">
        <v>170768</v>
      </c>
      <c r="G224" s="34">
        <v>170768</v>
      </c>
      <c r="H224" s="34">
        <v>170768</v>
      </c>
      <c r="I224" s="34">
        <v>170768</v>
      </c>
      <c r="J224" s="34">
        <v>170768</v>
      </c>
      <c r="K224" s="34">
        <v>170768</v>
      </c>
      <c r="L224" s="34">
        <v>170768</v>
      </c>
      <c r="M224" s="34">
        <v>170768</v>
      </c>
      <c r="N224" s="34">
        <v>68307.199999999997</v>
      </c>
      <c r="O224" s="34">
        <v>68307.199999999997</v>
      </c>
      <c r="P224" s="34">
        <v>68307.199999999997</v>
      </c>
      <c r="Q224" s="34">
        <v>68307.199999999997</v>
      </c>
      <c r="R224" s="34">
        <v>68307.199999999997</v>
      </c>
      <c r="S224" s="34">
        <v>68307.199999999997</v>
      </c>
    </row>
    <row r="225" spans="2:19">
      <c r="B225" s="5">
        <v>1990</v>
      </c>
      <c r="C225" s="34">
        <v>121724</v>
      </c>
      <c r="D225" s="34">
        <v>121724</v>
      </c>
      <c r="E225" s="34">
        <v>121724</v>
      </c>
      <c r="F225" s="34">
        <v>121724</v>
      </c>
      <c r="G225" s="34">
        <v>121724</v>
      </c>
      <c r="H225" s="34">
        <v>121724</v>
      </c>
      <c r="I225" s="34">
        <v>121724</v>
      </c>
      <c r="J225" s="34">
        <v>121724</v>
      </c>
      <c r="K225" s="34">
        <v>121724</v>
      </c>
      <c r="L225" s="34">
        <v>121724</v>
      </c>
      <c r="M225" s="34">
        <v>121724</v>
      </c>
      <c r="N225" s="34">
        <v>48689.600000000006</v>
      </c>
      <c r="O225" s="34">
        <v>48689.600000000006</v>
      </c>
      <c r="P225" s="34">
        <v>48689.600000000006</v>
      </c>
      <c r="Q225" s="34">
        <v>48689.600000000006</v>
      </c>
      <c r="R225" s="34">
        <v>48689.600000000006</v>
      </c>
      <c r="S225" s="34">
        <v>48689.600000000006</v>
      </c>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v>63794.05</v>
      </c>
      <c r="N227" s="34">
        <v>25517.618875086999</v>
      </c>
      <c r="O227" s="34">
        <v>25517.618875086999</v>
      </c>
      <c r="P227" s="34">
        <v>25517.618875086999</v>
      </c>
      <c r="Q227" s="34">
        <v>25517.618875086999</v>
      </c>
      <c r="R227" s="34">
        <v>25517.618875086999</v>
      </c>
      <c r="S227" s="34">
        <v>25517.618875086999</v>
      </c>
    </row>
    <row r="228" spans="2:19">
      <c r="B228" s="5">
        <v>1987</v>
      </c>
      <c r="C228" s="34">
        <v>46638</v>
      </c>
      <c r="D228" s="34">
        <v>46638</v>
      </c>
      <c r="E228" s="34">
        <v>46638</v>
      </c>
      <c r="F228" s="34">
        <v>46638</v>
      </c>
      <c r="G228" s="34">
        <v>46638</v>
      </c>
      <c r="H228" s="34">
        <v>46638</v>
      </c>
      <c r="I228" s="34">
        <v>46638</v>
      </c>
      <c r="J228" s="34">
        <v>46638</v>
      </c>
      <c r="K228" s="34">
        <v>46638</v>
      </c>
      <c r="L228" s="34">
        <v>46638</v>
      </c>
      <c r="M228" s="34">
        <v>46638</v>
      </c>
      <c r="N228" s="34">
        <v>18655.2</v>
      </c>
      <c r="O228" s="34">
        <v>18655.2</v>
      </c>
      <c r="P228" s="34">
        <v>18655.2</v>
      </c>
      <c r="Q228" s="34">
        <v>18655.2</v>
      </c>
      <c r="R228" s="34">
        <v>18655.2</v>
      </c>
      <c r="S228" s="34">
        <v>18655.2</v>
      </c>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v>35605</v>
      </c>
      <c r="D230" s="34">
        <v>35605</v>
      </c>
      <c r="E230" s="34">
        <v>35605</v>
      </c>
      <c r="F230" s="34">
        <v>35605</v>
      </c>
      <c r="G230" s="34">
        <v>35605</v>
      </c>
      <c r="H230" s="34">
        <v>35605</v>
      </c>
      <c r="I230" s="34">
        <v>35605</v>
      </c>
      <c r="J230" s="34">
        <v>35605</v>
      </c>
      <c r="K230" s="34">
        <v>35605</v>
      </c>
      <c r="L230" s="34">
        <v>35605</v>
      </c>
      <c r="M230" s="34">
        <v>35605</v>
      </c>
      <c r="N230" s="34">
        <v>14242</v>
      </c>
      <c r="O230" s="34">
        <v>14242</v>
      </c>
      <c r="P230" s="34">
        <v>14242</v>
      </c>
      <c r="Q230" s="34">
        <v>14242</v>
      </c>
      <c r="R230" s="34">
        <v>14242</v>
      </c>
      <c r="S230" s="34">
        <v>14242</v>
      </c>
    </row>
    <row r="231" spans="2:19">
      <c r="B231" s="5">
        <v>1984</v>
      </c>
      <c r="C231" s="34">
        <v>424691</v>
      </c>
      <c r="D231" s="34">
        <v>424691</v>
      </c>
      <c r="E231" s="34">
        <v>424691</v>
      </c>
      <c r="F231" s="34">
        <v>424691</v>
      </c>
      <c r="G231" s="34">
        <v>424691</v>
      </c>
      <c r="H231" s="34">
        <v>424691</v>
      </c>
      <c r="I231" s="34">
        <v>424691</v>
      </c>
      <c r="J231" s="34">
        <v>424691</v>
      </c>
      <c r="K231" s="34">
        <v>424691</v>
      </c>
      <c r="L231" s="34">
        <v>424691</v>
      </c>
      <c r="M231" s="34">
        <v>424691</v>
      </c>
      <c r="N231" s="34">
        <v>169876.40000000002</v>
      </c>
      <c r="O231" s="34">
        <v>169876.40000000002</v>
      </c>
      <c r="P231" s="34">
        <v>169876.40000000002</v>
      </c>
      <c r="Q231" s="34">
        <v>169876.40000000002</v>
      </c>
      <c r="R231" s="34">
        <v>169876.40000000002</v>
      </c>
      <c r="S231" s="34">
        <v>169876.40000000002</v>
      </c>
    </row>
    <row r="232" spans="2:19">
      <c r="B232" s="5">
        <v>1983</v>
      </c>
      <c r="C232" s="34">
        <v>418995</v>
      </c>
      <c r="D232" s="34">
        <v>418995</v>
      </c>
      <c r="E232" s="34">
        <v>418995</v>
      </c>
      <c r="F232" s="34">
        <v>418995</v>
      </c>
      <c r="G232" s="34">
        <v>418995</v>
      </c>
      <c r="H232" s="34">
        <v>418995</v>
      </c>
      <c r="I232" s="34">
        <v>418995</v>
      </c>
      <c r="J232" s="34">
        <v>418995</v>
      </c>
      <c r="K232" s="34">
        <v>418995</v>
      </c>
      <c r="L232" s="34">
        <v>418995</v>
      </c>
      <c r="M232" s="34">
        <v>418995</v>
      </c>
      <c r="N232" s="34">
        <v>167598</v>
      </c>
      <c r="O232" s="34">
        <v>167598</v>
      </c>
      <c r="P232" s="34">
        <v>167598</v>
      </c>
      <c r="Q232" s="34">
        <v>167598</v>
      </c>
      <c r="R232" s="34">
        <v>167598</v>
      </c>
      <c r="S232" s="34">
        <v>167598</v>
      </c>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v>10315</v>
      </c>
      <c r="D235" s="34">
        <v>10315</v>
      </c>
      <c r="E235" s="34">
        <v>10315</v>
      </c>
      <c r="F235" s="34">
        <v>10315</v>
      </c>
      <c r="G235" s="34">
        <v>10315</v>
      </c>
      <c r="H235" s="34">
        <v>10315</v>
      </c>
      <c r="I235" s="34">
        <v>10315</v>
      </c>
      <c r="J235" s="34">
        <v>10315</v>
      </c>
      <c r="K235" s="34">
        <v>10315</v>
      </c>
      <c r="L235" s="34">
        <v>10315</v>
      </c>
      <c r="M235" s="34">
        <v>10315</v>
      </c>
      <c r="N235" s="34">
        <v>4126</v>
      </c>
      <c r="O235" s="34">
        <v>4126</v>
      </c>
      <c r="P235" s="34">
        <v>4126</v>
      </c>
      <c r="Q235" s="34">
        <v>4126</v>
      </c>
      <c r="R235" s="34">
        <v>4126</v>
      </c>
      <c r="S235" s="34">
        <v>4126</v>
      </c>
    </row>
    <row r="236" spans="2:19">
      <c r="B236" s="5">
        <v>1979</v>
      </c>
      <c r="C236" s="34">
        <v>288901</v>
      </c>
      <c r="D236" s="34">
        <v>288901</v>
      </c>
      <c r="E236" s="34">
        <v>288901</v>
      </c>
      <c r="F236" s="34">
        <v>288901</v>
      </c>
      <c r="G236" s="34">
        <v>288901</v>
      </c>
      <c r="H236" s="34">
        <v>288901</v>
      </c>
      <c r="I236" s="34">
        <v>288901</v>
      </c>
      <c r="J236" s="34">
        <v>288901</v>
      </c>
      <c r="K236" s="34">
        <v>288901</v>
      </c>
      <c r="L236" s="34">
        <v>288901</v>
      </c>
      <c r="M236" s="34">
        <v>288901</v>
      </c>
      <c r="N236" s="34">
        <v>115560.40000000001</v>
      </c>
      <c r="O236" s="34">
        <v>115560.40000000001</v>
      </c>
      <c r="P236" s="34">
        <v>115560.40000000001</v>
      </c>
      <c r="Q236" s="34">
        <v>115560.40000000001</v>
      </c>
      <c r="R236" s="34">
        <v>115560.40000000001</v>
      </c>
      <c r="S236" s="34">
        <v>115560.40000000001</v>
      </c>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v>8837</v>
      </c>
      <c r="D238" s="34">
        <v>8837</v>
      </c>
      <c r="E238" s="34">
        <v>8837</v>
      </c>
      <c r="F238" s="34">
        <v>8837</v>
      </c>
      <c r="G238" s="34">
        <v>8837</v>
      </c>
      <c r="H238" s="34">
        <v>8837</v>
      </c>
      <c r="I238" s="34">
        <v>8837</v>
      </c>
      <c r="J238" s="34">
        <v>8837</v>
      </c>
      <c r="K238" s="34">
        <v>8837</v>
      </c>
      <c r="L238" s="34">
        <v>8837</v>
      </c>
      <c r="M238" s="34">
        <v>8837</v>
      </c>
      <c r="N238" s="34">
        <v>3534.8</v>
      </c>
      <c r="O238" s="34">
        <v>3534.8</v>
      </c>
      <c r="P238" s="34">
        <v>3534.8</v>
      </c>
      <c r="Q238" s="34">
        <v>3534.8</v>
      </c>
      <c r="R238" s="34">
        <v>3534.8</v>
      </c>
      <c r="S238" s="34">
        <v>3534.8</v>
      </c>
    </row>
    <row r="239" spans="2:19">
      <c r="B239" s="5">
        <v>1976</v>
      </c>
      <c r="C239" s="34">
        <v>158477</v>
      </c>
      <c r="D239" s="34">
        <v>158477</v>
      </c>
      <c r="E239" s="34">
        <v>158477</v>
      </c>
      <c r="F239" s="34">
        <v>158477</v>
      </c>
      <c r="G239" s="34">
        <v>158477</v>
      </c>
      <c r="H239" s="34">
        <v>158477</v>
      </c>
      <c r="I239" s="34">
        <v>158477</v>
      </c>
      <c r="J239" s="34">
        <v>158477</v>
      </c>
      <c r="K239" s="34">
        <v>158477</v>
      </c>
      <c r="L239" s="34">
        <v>158477</v>
      </c>
      <c r="M239" s="34">
        <v>158477</v>
      </c>
      <c r="N239" s="34">
        <v>63390.8</v>
      </c>
      <c r="O239" s="34">
        <v>63390.8</v>
      </c>
      <c r="P239" s="34">
        <v>63390.8</v>
      </c>
      <c r="Q239" s="34">
        <v>63390.8</v>
      </c>
      <c r="R239" s="34">
        <v>63390.8</v>
      </c>
      <c r="S239" s="34">
        <v>63390.8</v>
      </c>
    </row>
    <row r="240" spans="2:19">
      <c r="B240" s="5">
        <v>1975</v>
      </c>
      <c r="C240" s="34">
        <v>102118</v>
      </c>
      <c r="D240" s="34">
        <v>102118</v>
      </c>
      <c r="E240" s="34">
        <v>102118</v>
      </c>
      <c r="F240" s="34">
        <v>102118</v>
      </c>
      <c r="G240" s="34">
        <v>102118</v>
      </c>
      <c r="H240" s="34">
        <v>102118</v>
      </c>
      <c r="I240" s="34">
        <v>102118</v>
      </c>
      <c r="J240" s="34">
        <v>102118</v>
      </c>
      <c r="K240" s="34">
        <v>102118</v>
      </c>
      <c r="L240" s="34">
        <v>102118</v>
      </c>
      <c r="M240" s="34">
        <v>102118</v>
      </c>
      <c r="N240" s="34">
        <v>40847.200000000004</v>
      </c>
      <c r="O240" s="34">
        <v>40847.200000000004</v>
      </c>
      <c r="P240" s="34">
        <v>40847.200000000004</v>
      </c>
      <c r="Q240" s="34">
        <v>40847.200000000004</v>
      </c>
      <c r="R240" s="34">
        <v>40847.200000000004</v>
      </c>
      <c r="S240" s="34">
        <v>40847.200000000004</v>
      </c>
    </row>
    <row r="241" spans="2:19">
      <c r="B241" s="5">
        <v>1974</v>
      </c>
      <c r="C241" s="34">
        <v>72369</v>
      </c>
      <c r="D241" s="34">
        <v>72369</v>
      </c>
      <c r="E241" s="34">
        <v>72369</v>
      </c>
      <c r="F241" s="34">
        <v>72369</v>
      </c>
      <c r="G241" s="34">
        <v>72369</v>
      </c>
      <c r="H241" s="34">
        <v>72369</v>
      </c>
      <c r="I241" s="34">
        <v>72369</v>
      </c>
      <c r="J241" s="34">
        <v>72369</v>
      </c>
      <c r="K241" s="34">
        <v>72369</v>
      </c>
      <c r="L241" s="34">
        <v>72369</v>
      </c>
      <c r="M241" s="34">
        <v>93299.91</v>
      </c>
      <c r="N241" s="34">
        <v>37319.964813179657</v>
      </c>
      <c r="O241" s="34">
        <v>37319.964813179657</v>
      </c>
      <c r="P241" s="34">
        <v>37319.964813179657</v>
      </c>
      <c r="Q241" s="34">
        <v>37319.964813179657</v>
      </c>
      <c r="R241" s="34">
        <v>37319.964813179657</v>
      </c>
      <c r="S241" s="34">
        <v>37319.964813179657</v>
      </c>
    </row>
    <row r="242" spans="2:19">
      <c r="B242" s="5">
        <v>1973</v>
      </c>
      <c r="C242" s="34">
        <v>169532</v>
      </c>
      <c r="D242" s="34">
        <v>169532</v>
      </c>
      <c r="E242" s="34">
        <v>169532</v>
      </c>
      <c r="F242" s="34">
        <v>169532</v>
      </c>
      <c r="G242" s="34">
        <v>169532</v>
      </c>
      <c r="H242" s="34">
        <v>169532</v>
      </c>
      <c r="I242" s="34">
        <v>169532</v>
      </c>
      <c r="J242" s="34">
        <v>169532</v>
      </c>
      <c r="K242" s="34">
        <v>169532</v>
      </c>
      <c r="L242" s="34">
        <v>169532</v>
      </c>
      <c r="M242" s="34">
        <v>169532</v>
      </c>
      <c r="N242" s="34">
        <v>67812.800000000003</v>
      </c>
      <c r="O242" s="34">
        <v>67812.800000000003</v>
      </c>
      <c r="P242" s="34">
        <v>67812.800000000003</v>
      </c>
      <c r="Q242" s="34">
        <v>67812.800000000003</v>
      </c>
      <c r="R242" s="34">
        <v>67812.800000000003</v>
      </c>
      <c r="S242" s="34">
        <v>67812.800000000003</v>
      </c>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v>1652</v>
      </c>
      <c r="D248" s="34">
        <v>1652</v>
      </c>
      <c r="E248" s="34">
        <v>1652</v>
      </c>
      <c r="F248" s="34">
        <v>1652</v>
      </c>
      <c r="G248" s="34">
        <v>1652</v>
      </c>
      <c r="H248" s="34">
        <v>1652</v>
      </c>
      <c r="I248" s="34">
        <v>1652</v>
      </c>
      <c r="J248" s="34">
        <v>1652</v>
      </c>
      <c r="K248" s="34">
        <v>1652</v>
      </c>
      <c r="L248" s="34">
        <v>1652</v>
      </c>
      <c r="M248" s="34">
        <v>1652</v>
      </c>
      <c r="N248" s="34">
        <v>660.80000000000007</v>
      </c>
      <c r="O248" s="34">
        <v>660.80000000000007</v>
      </c>
      <c r="P248" s="34">
        <v>660.80000000000007</v>
      </c>
      <c r="Q248" s="34">
        <v>660.80000000000007</v>
      </c>
      <c r="R248" s="34">
        <v>660.80000000000007</v>
      </c>
      <c r="S248" s="34">
        <v>660.80000000000007</v>
      </c>
    </row>
    <row r="249" spans="2:19">
      <c r="B249" s="5">
        <v>1966</v>
      </c>
      <c r="C249" s="34">
        <v>129306</v>
      </c>
      <c r="D249" s="34">
        <v>129306</v>
      </c>
      <c r="E249" s="34">
        <v>129306</v>
      </c>
      <c r="F249" s="34">
        <v>129306</v>
      </c>
      <c r="G249" s="34">
        <v>129306</v>
      </c>
      <c r="H249" s="34">
        <v>129306</v>
      </c>
      <c r="I249" s="34">
        <v>129306</v>
      </c>
      <c r="J249" s="34">
        <v>129306</v>
      </c>
      <c r="K249" s="34">
        <v>129306</v>
      </c>
      <c r="L249" s="34">
        <v>129306</v>
      </c>
      <c r="M249" s="34">
        <v>129306</v>
      </c>
      <c r="N249" s="34">
        <v>51722.400000000001</v>
      </c>
      <c r="O249" s="34">
        <v>51722.400000000001</v>
      </c>
      <c r="P249" s="34">
        <v>51722.400000000001</v>
      </c>
      <c r="Q249" s="34">
        <v>51722.400000000001</v>
      </c>
      <c r="R249" s="34">
        <v>51722.400000000001</v>
      </c>
      <c r="S249" s="34">
        <v>51722.400000000001</v>
      </c>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v>32660</v>
      </c>
      <c r="D252" s="34">
        <v>32660</v>
      </c>
      <c r="E252" s="34">
        <v>32660</v>
      </c>
      <c r="F252" s="34">
        <v>32660</v>
      </c>
      <c r="G252" s="34">
        <v>32660</v>
      </c>
      <c r="H252" s="34">
        <v>32660</v>
      </c>
      <c r="I252" s="34">
        <v>32660</v>
      </c>
      <c r="J252" s="34">
        <v>32660</v>
      </c>
      <c r="K252" s="34">
        <v>32660</v>
      </c>
      <c r="L252" s="34">
        <v>32660</v>
      </c>
      <c r="M252" s="34">
        <v>32660</v>
      </c>
      <c r="N252" s="34">
        <v>13064</v>
      </c>
      <c r="O252" s="34">
        <v>13064</v>
      </c>
      <c r="P252" s="34">
        <v>13064</v>
      </c>
      <c r="Q252" s="34">
        <v>13064</v>
      </c>
      <c r="R252" s="34">
        <v>13064</v>
      </c>
      <c r="S252" s="34">
        <v>13064</v>
      </c>
    </row>
    <row r="253" spans="2:19">
      <c r="B253" s="5">
        <v>1962</v>
      </c>
      <c r="C253" s="34">
        <v>10950</v>
      </c>
      <c r="D253" s="34">
        <v>10950</v>
      </c>
      <c r="E253" s="34">
        <v>10950</v>
      </c>
      <c r="F253" s="34">
        <v>10950</v>
      </c>
      <c r="G253" s="34">
        <v>10950</v>
      </c>
      <c r="H253" s="34">
        <v>10950</v>
      </c>
      <c r="I253" s="34">
        <v>10950</v>
      </c>
      <c r="J253" s="34">
        <v>10950</v>
      </c>
      <c r="K253" s="34">
        <v>10950</v>
      </c>
      <c r="L253" s="34">
        <v>10950</v>
      </c>
      <c r="M253" s="34">
        <v>10950</v>
      </c>
      <c r="N253" s="34">
        <v>4380</v>
      </c>
      <c r="O253" s="34">
        <v>4380</v>
      </c>
      <c r="P253" s="34">
        <v>4380</v>
      </c>
      <c r="Q253" s="34">
        <v>4380</v>
      </c>
      <c r="R253" s="34">
        <v>4380</v>
      </c>
      <c r="S253" s="34">
        <v>4380</v>
      </c>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v>282</v>
      </c>
      <c r="D260" s="34">
        <v>282</v>
      </c>
      <c r="E260" s="34">
        <v>282</v>
      </c>
      <c r="F260" s="34">
        <v>282</v>
      </c>
      <c r="G260" s="34">
        <v>282</v>
      </c>
      <c r="H260" s="34">
        <v>282</v>
      </c>
      <c r="I260" s="34">
        <v>282</v>
      </c>
      <c r="J260" s="34">
        <v>282</v>
      </c>
      <c r="K260" s="34">
        <v>282</v>
      </c>
      <c r="L260" s="34">
        <v>282</v>
      </c>
      <c r="M260" s="34">
        <v>282</v>
      </c>
      <c r="N260" s="34">
        <v>112.80000000000001</v>
      </c>
      <c r="O260" s="34">
        <v>112.80000000000001</v>
      </c>
      <c r="P260" s="34">
        <v>112.80000000000001</v>
      </c>
      <c r="Q260" s="34">
        <v>112.80000000000001</v>
      </c>
      <c r="R260" s="34">
        <v>112.80000000000001</v>
      </c>
      <c r="S260" s="34">
        <v>112.80000000000001</v>
      </c>
    </row>
    <row r="261" spans="2:19">
      <c r="B261" s="5">
        <v>1954</v>
      </c>
      <c r="C261" s="34">
        <v>29002</v>
      </c>
      <c r="D261" s="34">
        <v>29002</v>
      </c>
      <c r="E261" s="34">
        <v>29002</v>
      </c>
      <c r="F261" s="34">
        <v>29002</v>
      </c>
      <c r="G261" s="34">
        <v>29002</v>
      </c>
      <c r="H261" s="34">
        <v>29002</v>
      </c>
      <c r="I261" s="34">
        <v>29002</v>
      </c>
      <c r="J261" s="34">
        <v>29002</v>
      </c>
      <c r="K261" s="34">
        <v>29002</v>
      </c>
      <c r="L261" s="34">
        <v>29002</v>
      </c>
      <c r="M261" s="34">
        <v>29002</v>
      </c>
      <c r="N261" s="34">
        <v>11600.800000000001</v>
      </c>
      <c r="O261" s="34">
        <v>11600.800000000001</v>
      </c>
      <c r="P261" s="34">
        <v>11600.800000000001</v>
      </c>
      <c r="Q261" s="34">
        <v>11600.800000000001</v>
      </c>
      <c r="R261" s="34">
        <v>11600.800000000001</v>
      </c>
      <c r="S261" s="34">
        <v>11600.800000000001</v>
      </c>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v>6780</v>
      </c>
      <c r="D268" s="34">
        <v>6780</v>
      </c>
      <c r="E268" s="34">
        <v>6780</v>
      </c>
      <c r="F268" s="34">
        <v>6780</v>
      </c>
      <c r="G268" s="34">
        <v>6780</v>
      </c>
      <c r="H268" s="34">
        <v>6780</v>
      </c>
      <c r="I268" s="34">
        <v>6780</v>
      </c>
      <c r="J268" s="34">
        <v>6780</v>
      </c>
      <c r="K268" s="34">
        <v>6780</v>
      </c>
      <c r="L268" s="34">
        <v>6780</v>
      </c>
      <c r="M268" s="34">
        <v>6780</v>
      </c>
      <c r="N268" s="34">
        <v>2712</v>
      </c>
      <c r="O268" s="34">
        <v>2712</v>
      </c>
      <c r="P268" s="34">
        <v>2712</v>
      </c>
      <c r="Q268" s="34">
        <v>2712</v>
      </c>
      <c r="R268" s="34">
        <v>2712</v>
      </c>
      <c r="S268" s="34">
        <v>2712</v>
      </c>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2587686</v>
      </c>
      <c r="D286" s="7">
        <f>SUM(D208:D285)</f>
        <v>2587686</v>
      </c>
      <c r="E286" s="7">
        <f>SUM(E207:E285)</f>
        <v>2587686</v>
      </c>
      <c r="F286" s="7">
        <f>SUM(F206:F285)</f>
        <v>2587686</v>
      </c>
      <c r="G286" s="7">
        <f>SUM(G205:G285)</f>
        <v>2587686</v>
      </c>
      <c r="H286" s="7">
        <f>SUM(H199:H285)</f>
        <v>2938532.92</v>
      </c>
      <c r="I286" s="7">
        <f>SUM(I199:I285)</f>
        <v>2943147.8899999997</v>
      </c>
      <c r="J286" s="7">
        <f t="shared" ref="J286:L286" si="2">SUM(J199:J285)</f>
        <v>2943147.8899999997</v>
      </c>
      <c r="K286" s="7">
        <f>SUM(K199:K285)</f>
        <v>2943147.8899999997</v>
      </c>
      <c r="L286" s="7">
        <f t="shared" si="2"/>
        <v>3217776.6</v>
      </c>
      <c r="M286" s="7">
        <f>SUM(M199:M285)</f>
        <v>3545505.1100000003</v>
      </c>
      <c r="N286" s="10">
        <f>SUM(N194:N285)</f>
        <v>1426484.6921233465</v>
      </c>
      <c r="O286" s="10">
        <f>SUM(O194:O285)</f>
        <v>1426547.6614802771</v>
      </c>
      <c r="P286" s="10">
        <f>SUM(P194:P285)</f>
        <v>1426547.6614802771</v>
      </c>
      <c r="Q286" s="10">
        <f>SUM(Q194:Q285)</f>
        <v>1430336.2948701708</v>
      </c>
      <c r="R286" s="10">
        <f>SUM(R193:R285)</f>
        <v>1885934.9714306216</v>
      </c>
      <c r="S286" s="10">
        <f>SUM(S193:S285)</f>
        <v>1898188.2754306216</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v>17539.083433126063</v>
      </c>
    </row>
    <row r="479" spans="1:19">
      <c r="A479" s="35"/>
      <c r="B479" s="5">
        <v>2021</v>
      </c>
      <c r="C479" s="33"/>
      <c r="D479" s="33"/>
      <c r="E479" s="33"/>
      <c r="F479" s="33"/>
      <c r="G479" s="33"/>
      <c r="H479" s="33"/>
      <c r="I479" s="33"/>
      <c r="J479" s="33"/>
      <c r="K479" s="33"/>
      <c r="L479" s="33"/>
      <c r="M479" s="33"/>
      <c r="N479" s="33"/>
      <c r="O479" s="33"/>
      <c r="P479" s="33"/>
      <c r="Q479" s="33"/>
      <c r="R479" s="34">
        <v>17720.205444219016</v>
      </c>
      <c r="S479" s="34">
        <v>17720.205444219016</v>
      </c>
    </row>
    <row r="480" spans="1:19">
      <c r="B480" s="5">
        <v>2020</v>
      </c>
      <c r="C480" s="33"/>
      <c r="D480" s="33"/>
      <c r="E480" s="33"/>
      <c r="F480" s="33"/>
      <c r="G480" s="33"/>
      <c r="H480" s="33"/>
      <c r="I480" s="33"/>
      <c r="J480" s="33"/>
      <c r="K480" s="33"/>
      <c r="L480" s="33"/>
      <c r="M480" s="33"/>
      <c r="N480" s="33"/>
      <c r="O480" s="33"/>
      <c r="P480" s="33"/>
      <c r="Q480" s="34">
        <v>21134.601568764112</v>
      </c>
      <c r="R480" s="34">
        <v>21134.601568764112</v>
      </c>
      <c r="S480" s="34">
        <v>21134.601568764112</v>
      </c>
    </row>
    <row r="481" spans="1:19">
      <c r="A481" s="37"/>
      <c r="B481" s="5">
        <v>2019</v>
      </c>
      <c r="C481" s="33"/>
      <c r="D481" s="33"/>
      <c r="E481" s="33"/>
      <c r="F481" s="33"/>
      <c r="G481" s="33"/>
      <c r="H481" s="33"/>
      <c r="I481" s="33"/>
      <c r="J481" s="33"/>
      <c r="K481" s="33"/>
      <c r="L481" s="33"/>
      <c r="M481" s="33"/>
      <c r="N481" s="33"/>
      <c r="O481" s="33"/>
      <c r="P481" s="34">
        <v>25619.417373838183</v>
      </c>
      <c r="Q481" s="34">
        <v>25619.417373838183</v>
      </c>
      <c r="R481" s="34">
        <v>25619.417373838183</v>
      </c>
      <c r="S481" s="34">
        <v>25619.417373838183</v>
      </c>
    </row>
    <row r="482" spans="1:19">
      <c r="A482" s="37"/>
      <c r="B482" s="5">
        <v>2018</v>
      </c>
      <c r="C482" s="33"/>
      <c r="D482" s="33"/>
      <c r="E482" s="33"/>
      <c r="F482" s="33"/>
      <c r="G482" s="33"/>
      <c r="H482" s="33"/>
      <c r="I482" s="33"/>
      <c r="J482" s="33"/>
      <c r="K482" s="33"/>
      <c r="L482" s="33"/>
      <c r="M482" s="33"/>
      <c r="N482" s="33"/>
      <c r="O482" s="34">
        <v>8847.6706600475209</v>
      </c>
      <c r="P482" s="34">
        <v>8847.6706600475209</v>
      </c>
      <c r="Q482" s="34">
        <v>8847.6706600475209</v>
      </c>
      <c r="R482" s="34">
        <v>8847.6706600475209</v>
      </c>
      <c r="S482" s="34">
        <v>8847.6706600475209</v>
      </c>
    </row>
    <row r="483" spans="1:19">
      <c r="A483" s="37"/>
      <c r="B483" s="5">
        <v>2017</v>
      </c>
      <c r="C483" s="33"/>
      <c r="D483" s="33"/>
      <c r="E483" s="33"/>
      <c r="F483" s="33"/>
      <c r="G483" s="33"/>
      <c r="H483" s="33"/>
      <c r="I483" s="33"/>
      <c r="J483" s="33"/>
      <c r="K483" s="33"/>
      <c r="L483" s="33"/>
      <c r="M483" s="33"/>
      <c r="N483" s="34">
        <v>5287.8632461396774</v>
      </c>
      <c r="O483" s="34">
        <v>5287.8632461396774</v>
      </c>
      <c r="P483" s="34">
        <v>5287.8632461396774</v>
      </c>
      <c r="Q483" s="34">
        <v>5287.8632461396774</v>
      </c>
      <c r="R483" s="34">
        <v>5287.8632461396774</v>
      </c>
      <c r="S483" s="34">
        <v>5287.8632461396774</v>
      </c>
    </row>
    <row r="484" spans="1:19">
      <c r="B484" s="5">
        <v>2016</v>
      </c>
      <c r="C484" s="33"/>
      <c r="D484" s="33"/>
      <c r="E484" s="33"/>
      <c r="F484" s="33"/>
      <c r="G484" s="33"/>
      <c r="H484" s="33"/>
      <c r="I484" s="33"/>
      <c r="J484" s="33"/>
      <c r="K484" s="33"/>
      <c r="L484" s="33"/>
      <c r="M484" s="34">
        <v>65702.73</v>
      </c>
      <c r="N484" s="34">
        <v>26281.090112288373</v>
      </c>
      <c r="O484" s="34">
        <v>26281.090112288373</v>
      </c>
      <c r="P484" s="34">
        <v>26281.090112288373</v>
      </c>
      <c r="Q484" s="34">
        <v>26281.090112288373</v>
      </c>
      <c r="R484" s="34">
        <v>26281.090112288373</v>
      </c>
      <c r="S484" s="34">
        <v>26281.090112288373</v>
      </c>
    </row>
    <row r="485" spans="1:19">
      <c r="B485" s="5">
        <v>2015</v>
      </c>
      <c r="C485" s="33"/>
      <c r="D485" s="33"/>
      <c r="E485" s="33"/>
      <c r="F485" s="33"/>
      <c r="G485" s="33"/>
      <c r="H485" s="33"/>
      <c r="I485" s="33"/>
      <c r="J485" s="33"/>
      <c r="K485" s="33"/>
      <c r="L485" s="34">
        <v>302554.90000000002</v>
      </c>
      <c r="M485" s="34">
        <v>302554.90000000002</v>
      </c>
      <c r="N485" s="34">
        <v>121021.95820491515</v>
      </c>
      <c r="O485" s="34">
        <v>121021.95820491515</v>
      </c>
      <c r="P485" s="34">
        <v>121021.95820491515</v>
      </c>
      <c r="Q485" s="34">
        <v>121021.95820491515</v>
      </c>
      <c r="R485" s="34">
        <v>121021.95820491515</v>
      </c>
      <c r="S485" s="34">
        <v>121021.95820491515</v>
      </c>
    </row>
    <row r="486" spans="1:19">
      <c r="B486" s="5">
        <v>2014</v>
      </c>
      <c r="C486" s="33"/>
      <c r="D486" s="33"/>
      <c r="E486" s="33"/>
      <c r="F486" s="33"/>
      <c r="G486" s="33"/>
      <c r="H486" s="33"/>
      <c r="I486" s="33"/>
      <c r="J486" s="33"/>
      <c r="K486" s="34">
        <v>120691.6</v>
      </c>
      <c r="L486" s="34">
        <v>120691.6</v>
      </c>
      <c r="M486" s="34">
        <v>120691.6</v>
      </c>
      <c r="N486" s="34">
        <v>48276.639194912423</v>
      </c>
      <c r="O486" s="34">
        <v>48276.639194912423</v>
      </c>
      <c r="P486" s="34">
        <v>48276.639194912423</v>
      </c>
      <c r="Q486" s="34">
        <v>48276.639194912423</v>
      </c>
      <c r="R486" s="34">
        <v>48276.639194912423</v>
      </c>
      <c r="S486" s="34">
        <v>48276.639194912423</v>
      </c>
    </row>
    <row r="487" spans="1:19">
      <c r="B487" s="5">
        <v>2013</v>
      </c>
      <c r="C487" s="33"/>
      <c r="D487" s="33"/>
      <c r="E487" s="33"/>
      <c r="F487" s="33"/>
      <c r="G487" s="33"/>
      <c r="H487" s="33"/>
      <c r="I487" s="33"/>
      <c r="J487" s="34">
        <v>113644.8</v>
      </c>
      <c r="K487" s="34">
        <v>113644.8</v>
      </c>
      <c r="L487" s="34">
        <v>113644.8</v>
      </c>
      <c r="M487" s="34">
        <v>113644.8</v>
      </c>
      <c r="N487" s="34">
        <v>45457.920344582228</v>
      </c>
      <c r="O487" s="34">
        <v>45457.920344582228</v>
      </c>
      <c r="P487" s="34">
        <v>45457.920344582228</v>
      </c>
      <c r="Q487" s="34">
        <v>45457.920344582228</v>
      </c>
      <c r="R487" s="34">
        <v>45457.920344582228</v>
      </c>
      <c r="S487" s="34">
        <v>45457.920344582228</v>
      </c>
    </row>
    <row r="488" spans="1:19">
      <c r="B488" s="5">
        <v>2012</v>
      </c>
      <c r="C488" s="33"/>
      <c r="D488" s="33"/>
      <c r="E488" s="33"/>
      <c r="F488" s="33"/>
      <c r="G488" s="33"/>
      <c r="H488" s="33"/>
      <c r="I488" s="34">
        <v>94084.61</v>
      </c>
      <c r="J488" s="34">
        <v>94084.61</v>
      </c>
      <c r="K488" s="34">
        <v>94084.61</v>
      </c>
      <c r="L488" s="34">
        <v>94084.61</v>
      </c>
      <c r="M488" s="34">
        <v>94084.61</v>
      </c>
      <c r="N488" s="34">
        <v>37633.842163681511</v>
      </c>
      <c r="O488" s="34">
        <v>37633.842163681511</v>
      </c>
      <c r="P488" s="34">
        <v>37633.842163681511</v>
      </c>
      <c r="Q488" s="34">
        <v>37633.842163681511</v>
      </c>
      <c r="R488" s="34">
        <v>37633.842163681511</v>
      </c>
      <c r="S488" s="34">
        <v>37633.842163681511</v>
      </c>
    </row>
    <row r="489" spans="1:19">
      <c r="B489" s="5">
        <v>2011</v>
      </c>
      <c r="C489" s="33"/>
      <c r="D489" s="33"/>
      <c r="E489" s="33"/>
      <c r="F489" s="33"/>
      <c r="G489" s="33"/>
      <c r="H489" s="34">
        <v>9105</v>
      </c>
      <c r="I489" s="34">
        <v>9105</v>
      </c>
      <c r="J489" s="34">
        <v>9105</v>
      </c>
      <c r="K489" s="34">
        <v>9105</v>
      </c>
      <c r="L489" s="34">
        <v>9105</v>
      </c>
      <c r="M489" s="34">
        <v>67224.789999999994</v>
      </c>
      <c r="N489" s="34">
        <v>26889.91670201435</v>
      </c>
      <c r="O489" s="34">
        <v>26889.91670201435</v>
      </c>
      <c r="P489" s="34">
        <v>26889.91670201435</v>
      </c>
      <c r="Q489" s="34">
        <v>26889.91670201435</v>
      </c>
      <c r="R489" s="34">
        <v>26889.91670201435</v>
      </c>
      <c r="S489" s="34">
        <v>26889.91670201435</v>
      </c>
    </row>
    <row r="490" spans="1:19">
      <c r="B490" s="5">
        <v>2010</v>
      </c>
      <c r="C490" s="33"/>
      <c r="D490" s="33"/>
      <c r="E490" s="33"/>
      <c r="F490" s="33"/>
      <c r="G490" s="34"/>
      <c r="H490" s="34">
        <v>1899</v>
      </c>
      <c r="I490" s="34">
        <v>1899</v>
      </c>
      <c r="J490" s="34">
        <v>1899</v>
      </c>
      <c r="K490" s="34">
        <v>1899</v>
      </c>
      <c r="L490" s="34">
        <v>1899</v>
      </c>
      <c r="M490" s="34">
        <v>105589.26</v>
      </c>
      <c r="N490" s="34">
        <v>42235.704347139203</v>
      </c>
      <c r="O490" s="34">
        <v>42235.704347139203</v>
      </c>
      <c r="P490" s="34">
        <v>42235.704347139203</v>
      </c>
      <c r="Q490" s="34">
        <v>42235.704347139203</v>
      </c>
      <c r="R490" s="34">
        <v>42235.704347139203</v>
      </c>
      <c r="S490" s="34">
        <v>42235.704347139203</v>
      </c>
    </row>
    <row r="491" spans="1:19">
      <c r="B491" s="5">
        <v>2009</v>
      </c>
      <c r="C491" s="33"/>
      <c r="D491" s="33"/>
      <c r="E491" s="33"/>
      <c r="F491" s="34"/>
      <c r="G491" s="34"/>
      <c r="H491" s="34"/>
      <c r="I491" s="34"/>
      <c r="J491" s="34"/>
      <c r="K491" s="34"/>
      <c r="L491" s="34"/>
      <c r="M491" s="34">
        <v>95289.49</v>
      </c>
      <c r="N491" s="34">
        <v>38115.79616288565</v>
      </c>
      <c r="O491" s="34">
        <v>38115.79616288565</v>
      </c>
      <c r="P491" s="34">
        <v>38115.79616288565</v>
      </c>
      <c r="Q491" s="34">
        <v>38115.79616288565</v>
      </c>
      <c r="R491" s="34">
        <v>38115.79616288565</v>
      </c>
      <c r="S491" s="34">
        <v>38115.79616288565</v>
      </c>
    </row>
    <row r="492" spans="1:19">
      <c r="B492" s="5">
        <v>2008</v>
      </c>
      <c r="C492" s="33"/>
      <c r="D492" s="33"/>
      <c r="E492" s="34"/>
      <c r="F492" s="34"/>
      <c r="G492" s="34"/>
      <c r="H492" s="34"/>
      <c r="I492" s="34"/>
      <c r="J492" s="34"/>
      <c r="K492" s="34"/>
      <c r="L492" s="34"/>
      <c r="M492" s="34">
        <v>68261.289999999994</v>
      </c>
      <c r="N492" s="34">
        <v>27304.515920343954</v>
      </c>
      <c r="O492" s="34">
        <v>27304.515920343954</v>
      </c>
      <c r="P492" s="34">
        <v>27304.515920343954</v>
      </c>
      <c r="Q492" s="34">
        <v>27304.515920343954</v>
      </c>
      <c r="R492" s="34">
        <v>27304.515920343954</v>
      </c>
      <c r="S492" s="34">
        <v>27304.515920343954</v>
      </c>
    </row>
    <row r="493" spans="1:19">
      <c r="B493" s="5">
        <v>2007</v>
      </c>
      <c r="C493" s="33"/>
      <c r="D493" s="34"/>
      <c r="E493" s="34"/>
      <c r="F493" s="34"/>
      <c r="G493" s="34"/>
      <c r="H493" s="34"/>
      <c r="I493" s="34"/>
      <c r="J493" s="34"/>
      <c r="K493" s="34"/>
      <c r="L493" s="34"/>
      <c r="M493" s="34">
        <v>116265.13</v>
      </c>
      <c r="N493" s="34">
        <v>46506.053338600417</v>
      </c>
      <c r="O493" s="34">
        <v>46506.053338600417</v>
      </c>
      <c r="P493" s="34">
        <v>46506.053338600417</v>
      </c>
      <c r="Q493" s="34">
        <v>46506.053338600417</v>
      </c>
      <c r="R493" s="34">
        <v>46506.053338600417</v>
      </c>
      <c r="S493" s="34">
        <v>46506.053338600417</v>
      </c>
    </row>
    <row r="494" spans="1:19">
      <c r="B494" s="5">
        <v>2006</v>
      </c>
      <c r="C494" s="34"/>
      <c r="D494" s="34"/>
      <c r="E494" s="34"/>
      <c r="F494" s="34"/>
      <c r="G494" s="34"/>
      <c r="H494" s="34"/>
      <c r="I494" s="34"/>
      <c r="J494" s="34"/>
      <c r="K494" s="34"/>
      <c r="L494" s="34"/>
      <c r="M494" s="34">
        <v>171369.32</v>
      </c>
      <c r="N494" s="34">
        <v>68547.727185051117</v>
      </c>
      <c r="O494" s="34">
        <v>68547.727185051117</v>
      </c>
      <c r="P494" s="34">
        <v>68547.727185051117</v>
      </c>
      <c r="Q494" s="34">
        <v>68547.727185051117</v>
      </c>
      <c r="R494" s="34">
        <v>68547.727185051117</v>
      </c>
      <c r="S494" s="34">
        <v>68547.727185051117</v>
      </c>
    </row>
    <row r="495" spans="1:19">
      <c r="B495" s="5">
        <v>2005</v>
      </c>
      <c r="C495" s="34">
        <v>4284</v>
      </c>
      <c r="D495" s="34">
        <v>4284</v>
      </c>
      <c r="E495" s="34">
        <v>4284</v>
      </c>
      <c r="F495" s="34">
        <v>4284</v>
      </c>
      <c r="G495" s="34">
        <v>4284</v>
      </c>
      <c r="H495" s="34"/>
      <c r="I495" s="34"/>
      <c r="J495" s="34"/>
      <c r="K495" s="34"/>
      <c r="L495" s="34"/>
      <c r="M495" s="34">
        <v>124991.42</v>
      </c>
      <c r="N495" s="34">
        <v>49996.566879330436</v>
      </c>
      <c r="O495" s="34">
        <v>49996.566879330436</v>
      </c>
      <c r="P495" s="34">
        <v>49996.566879330436</v>
      </c>
      <c r="Q495" s="34">
        <v>49996.566879330436</v>
      </c>
      <c r="R495" s="34">
        <v>49996.566879330436</v>
      </c>
      <c r="S495" s="34">
        <v>49996.566879330436</v>
      </c>
    </row>
    <row r="496" spans="1:19">
      <c r="B496" s="5">
        <v>2004</v>
      </c>
      <c r="C496" s="34"/>
      <c r="D496" s="34"/>
      <c r="E496" s="34"/>
      <c r="F496" s="34"/>
      <c r="G496" s="34"/>
      <c r="H496" s="34"/>
      <c r="I496" s="34"/>
      <c r="J496" s="34"/>
      <c r="K496" s="34"/>
      <c r="L496" s="34"/>
      <c r="M496" s="34">
        <v>135441.26</v>
      </c>
      <c r="N496" s="34">
        <v>54176.502860211163</v>
      </c>
      <c r="O496" s="34">
        <v>54176.502860211163</v>
      </c>
      <c r="P496" s="34">
        <v>54176.502860211163</v>
      </c>
      <c r="Q496" s="34">
        <v>54176.502860211163</v>
      </c>
      <c r="R496" s="34">
        <v>54176.502860211163</v>
      </c>
      <c r="S496" s="34">
        <v>54176.502860211163</v>
      </c>
    </row>
    <row r="497" spans="2:19">
      <c r="B497" s="5">
        <v>2003</v>
      </c>
      <c r="C497" s="34"/>
      <c r="D497" s="34"/>
      <c r="E497" s="34"/>
      <c r="F497" s="34"/>
      <c r="G497" s="34"/>
      <c r="H497" s="34"/>
      <c r="I497" s="34"/>
      <c r="J497" s="34"/>
      <c r="K497" s="34"/>
      <c r="L497" s="34"/>
      <c r="M497" s="34">
        <v>157959.79</v>
      </c>
      <c r="N497" s="34">
        <v>63183.916729522476</v>
      </c>
      <c r="O497" s="34">
        <v>63183.916729522476</v>
      </c>
      <c r="P497" s="34">
        <v>63183.916729522476</v>
      </c>
      <c r="Q497" s="34">
        <v>63183.916729522476</v>
      </c>
      <c r="R497" s="34">
        <v>63183.916729522476</v>
      </c>
      <c r="S497" s="34">
        <v>63183.916729522476</v>
      </c>
    </row>
    <row r="498" spans="2:19">
      <c r="B498" s="5">
        <v>2002</v>
      </c>
      <c r="C498" s="34">
        <v>8013</v>
      </c>
      <c r="D498" s="34">
        <v>8013</v>
      </c>
      <c r="E498" s="34">
        <v>8013</v>
      </c>
      <c r="F498" s="34">
        <v>8013</v>
      </c>
      <c r="G498" s="34">
        <v>8013</v>
      </c>
      <c r="H498" s="34">
        <v>4400</v>
      </c>
      <c r="I498" s="34">
        <v>4400</v>
      </c>
      <c r="J498" s="34">
        <v>4400</v>
      </c>
      <c r="K498" s="34">
        <v>4400</v>
      </c>
      <c r="L498" s="34">
        <v>4400</v>
      </c>
      <c r="M498" s="34">
        <v>92745.66</v>
      </c>
      <c r="N498" s="34">
        <v>37098.264152325377</v>
      </c>
      <c r="O498" s="34">
        <v>37098.264152325377</v>
      </c>
      <c r="P498" s="34">
        <v>37098.264152325377</v>
      </c>
      <c r="Q498" s="34">
        <v>37098.264152325377</v>
      </c>
      <c r="R498" s="34">
        <v>37098.264152325377</v>
      </c>
      <c r="S498" s="34">
        <v>37098.264152325377</v>
      </c>
    </row>
    <row r="499" spans="2:19">
      <c r="B499" s="5">
        <v>2001</v>
      </c>
      <c r="C499" s="34">
        <v>6931.7608345829713</v>
      </c>
      <c r="D499" s="34">
        <v>6931.7608345829713</v>
      </c>
      <c r="E499" s="34">
        <v>6931.7608345829713</v>
      </c>
      <c r="F499" s="34">
        <v>6931.7608345829713</v>
      </c>
      <c r="G499" s="34">
        <v>6931.7608345829713</v>
      </c>
      <c r="H499" s="34">
        <v>6931.7608345829713</v>
      </c>
      <c r="I499" s="34">
        <v>6931.7608345829713</v>
      </c>
      <c r="J499" s="34">
        <v>6931.7608345829713</v>
      </c>
      <c r="K499" s="34">
        <v>6931.7608345829713</v>
      </c>
      <c r="L499" s="34">
        <v>6931.7608345829713</v>
      </c>
      <c r="M499" s="34">
        <v>6931.7608345829713</v>
      </c>
      <c r="N499" s="34"/>
      <c r="O499" s="34"/>
      <c r="P499" s="34"/>
      <c r="Q499" s="34"/>
      <c r="R499" s="34"/>
      <c r="S499" s="34"/>
    </row>
    <row r="500" spans="2:19">
      <c r="B500" s="5">
        <v>2000</v>
      </c>
      <c r="C500" s="34">
        <v>20087.10414960976</v>
      </c>
      <c r="D500" s="34">
        <v>20087.10414960976</v>
      </c>
      <c r="E500" s="34">
        <v>20087.10414960976</v>
      </c>
      <c r="F500" s="34">
        <v>20087.10414960976</v>
      </c>
      <c r="G500" s="34">
        <v>20087.10414960976</v>
      </c>
      <c r="H500" s="34">
        <v>20087.10414960976</v>
      </c>
      <c r="I500" s="34">
        <v>20087.10414960976</v>
      </c>
      <c r="J500" s="34">
        <v>20087.10414960976</v>
      </c>
      <c r="K500" s="34">
        <v>20087.10414960976</v>
      </c>
      <c r="L500" s="34">
        <v>20087.10414960976</v>
      </c>
      <c r="M500" s="34">
        <v>20087.10414960976</v>
      </c>
      <c r="N500" s="34"/>
      <c r="O500" s="34"/>
      <c r="P500" s="34"/>
      <c r="Q500" s="34"/>
      <c r="R500" s="34"/>
      <c r="S500" s="34"/>
    </row>
    <row r="501" spans="2:19">
      <c r="B501" s="5">
        <v>1999</v>
      </c>
      <c r="C501" s="34">
        <v>1722.0770013676649</v>
      </c>
      <c r="D501" s="34">
        <v>1722.0770013676649</v>
      </c>
      <c r="E501" s="34">
        <v>1722.0770013676649</v>
      </c>
      <c r="F501" s="34">
        <v>1722.0770013676649</v>
      </c>
      <c r="G501" s="34">
        <v>1722.0770013676649</v>
      </c>
      <c r="H501" s="34">
        <v>1722.0770013676649</v>
      </c>
      <c r="I501" s="34">
        <v>1722.0770013676649</v>
      </c>
      <c r="J501" s="34">
        <v>1722.0770013676649</v>
      </c>
      <c r="K501" s="34">
        <v>1722.0770013676649</v>
      </c>
      <c r="L501" s="34">
        <v>1722.0770013676649</v>
      </c>
      <c r="M501" s="34">
        <v>1722.0770013676649</v>
      </c>
      <c r="N501" s="34"/>
      <c r="O501" s="34"/>
      <c r="P501" s="34"/>
      <c r="Q501" s="34"/>
      <c r="R501" s="34"/>
      <c r="S501" s="34"/>
    </row>
    <row r="502" spans="2:19">
      <c r="B502" s="5">
        <v>1998</v>
      </c>
      <c r="C502" s="34">
        <v>77616.8400584888</v>
      </c>
      <c r="D502" s="34">
        <v>77616.8400584888</v>
      </c>
      <c r="E502" s="34">
        <v>77616.8400584888</v>
      </c>
      <c r="F502" s="34">
        <v>77616.8400584888</v>
      </c>
      <c r="G502" s="34">
        <v>77616.8400584888</v>
      </c>
      <c r="H502" s="34">
        <v>77616.8400584888</v>
      </c>
      <c r="I502" s="34">
        <v>77616.8400584888</v>
      </c>
      <c r="J502" s="34">
        <v>77616.8400584888</v>
      </c>
      <c r="K502" s="34">
        <v>77616.8400584888</v>
      </c>
      <c r="L502" s="34">
        <v>77616.8400584888</v>
      </c>
      <c r="M502" s="34">
        <v>77616.8400584888</v>
      </c>
      <c r="N502" s="34"/>
      <c r="O502" s="34"/>
      <c r="P502" s="34"/>
      <c r="Q502" s="34"/>
      <c r="R502" s="34"/>
      <c r="S502" s="34"/>
    </row>
    <row r="503" spans="2:19">
      <c r="B503" s="5">
        <v>1997</v>
      </c>
      <c r="C503" s="34">
        <v>307.79087287887074</v>
      </c>
      <c r="D503" s="34">
        <v>307.79087287887074</v>
      </c>
      <c r="E503" s="34">
        <v>307.79087287887074</v>
      </c>
      <c r="F503" s="34">
        <v>307.79087287887074</v>
      </c>
      <c r="G503" s="34">
        <v>307.79087287887074</v>
      </c>
      <c r="H503" s="34">
        <v>307.79087287887074</v>
      </c>
      <c r="I503" s="34">
        <v>307.79087287887074</v>
      </c>
      <c r="J503" s="34">
        <v>307.79087287887074</v>
      </c>
      <c r="K503" s="34">
        <v>307.79087287887074</v>
      </c>
      <c r="L503" s="34">
        <v>307.79087287887074</v>
      </c>
      <c r="M503" s="34">
        <v>307.79087287887074</v>
      </c>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118962.57291692808</v>
      </c>
      <c r="D571" s="7">
        <f>SUM(D493:D570)</f>
        <v>118962.57291692808</v>
      </c>
      <c r="E571" s="7">
        <f>SUM(E492:E570)</f>
        <v>118962.57291692808</v>
      </c>
      <c r="F571" s="7">
        <f>SUM(F491:F570)</f>
        <v>118962.57291692808</v>
      </c>
      <c r="G571" s="7">
        <f>SUM(G490:G570)</f>
        <v>118962.57291692808</v>
      </c>
      <c r="H571" s="7">
        <f>SUM(H484:H570)</f>
        <v>122069.57291692808</v>
      </c>
      <c r="I571" s="7">
        <f>SUM(I484:I570)</f>
        <v>216154.18291692805</v>
      </c>
      <c r="J571" s="7">
        <f t="shared" ref="J571" si="7">SUM(J484:J570)</f>
        <v>329798.98291692807</v>
      </c>
      <c r="K571" s="7">
        <f>SUM(K484:K570)</f>
        <v>450490.58291692799</v>
      </c>
      <c r="L571" s="7">
        <f t="shared" ref="L571" si="8">SUM(L484:L570)</f>
        <v>753045.48291692813</v>
      </c>
      <c r="M571" s="7">
        <f>SUM(M484:M570)</f>
        <v>1938481.6229169283</v>
      </c>
      <c r="N571" s="10">
        <f>SUM(N479:N570)</f>
        <v>738014.27754394349</v>
      </c>
      <c r="O571" s="10">
        <f>SUM(O479:O570)</f>
        <v>746861.94820399105</v>
      </c>
      <c r="P571" s="10">
        <f>SUM(P479:P570)</f>
        <v>772481.36557782919</v>
      </c>
      <c r="Q571" s="10">
        <f>SUM(Q479:Q570)</f>
        <v>793615.96714659338</v>
      </c>
      <c r="R571" s="10">
        <f>SUM(R478:R570)</f>
        <v>811336.17259081244</v>
      </c>
      <c r="S571" s="10">
        <f>SUM(S478:S570)</f>
        <v>828875.25602393853</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v>10551.176124398782</v>
      </c>
    </row>
    <row r="574" spans="1:19">
      <c r="A574" s="35"/>
      <c r="B574" s="5">
        <v>2021</v>
      </c>
      <c r="C574" s="33"/>
      <c r="D574" s="33"/>
      <c r="E574" s="33"/>
      <c r="F574" s="33"/>
      <c r="G574" s="33"/>
      <c r="H574" s="33"/>
      <c r="I574" s="33"/>
      <c r="J574" s="33"/>
      <c r="K574" s="33"/>
      <c r="L574" s="33"/>
      <c r="M574" s="33"/>
      <c r="N574" s="33"/>
      <c r="O574" s="33"/>
      <c r="P574" s="33"/>
      <c r="Q574" s="33"/>
      <c r="R574" s="34">
        <v>18177.569948862238</v>
      </c>
      <c r="S574" s="34">
        <v>18177.569948862238</v>
      </c>
    </row>
    <row r="575" spans="1:19">
      <c r="B575" s="5">
        <v>2020</v>
      </c>
      <c r="C575" s="33"/>
      <c r="D575" s="33"/>
      <c r="E575" s="33"/>
      <c r="F575" s="33"/>
      <c r="G575" s="33"/>
      <c r="H575" s="33"/>
      <c r="I575" s="33"/>
      <c r="J575" s="33"/>
      <c r="K575" s="33"/>
      <c r="L575" s="33"/>
      <c r="M575" s="33"/>
      <c r="N575" s="33"/>
      <c r="O575" s="33"/>
      <c r="P575" s="33"/>
      <c r="Q575" s="34">
        <v>8997.3492390678912</v>
      </c>
      <c r="R575" s="34">
        <v>8997.3492390678912</v>
      </c>
      <c r="S575" s="34">
        <v>8997.3492390678912</v>
      </c>
    </row>
    <row r="576" spans="1:19">
      <c r="A576" s="37"/>
      <c r="B576" s="5">
        <v>2019</v>
      </c>
      <c r="C576" s="33"/>
      <c r="D576" s="33"/>
      <c r="E576" s="33"/>
      <c r="F576" s="33"/>
      <c r="G576" s="33"/>
      <c r="H576" s="33"/>
      <c r="I576" s="33"/>
      <c r="J576" s="33"/>
      <c r="K576" s="33"/>
      <c r="L576" s="33"/>
      <c r="M576" s="33"/>
      <c r="N576" s="33"/>
      <c r="O576" s="33"/>
      <c r="P576" s="34">
        <v>12283.616000000002</v>
      </c>
      <c r="Q576" s="34">
        <v>12283.616000000002</v>
      </c>
      <c r="R576" s="34">
        <v>12283.616000000002</v>
      </c>
      <c r="S576" s="34">
        <v>12283.616000000002</v>
      </c>
    </row>
    <row r="577" spans="1:19">
      <c r="A577" s="37"/>
      <c r="B577" s="5">
        <v>2018</v>
      </c>
      <c r="C577" s="33"/>
      <c r="D577" s="33"/>
      <c r="E577" s="33"/>
      <c r="F577" s="33"/>
      <c r="G577" s="33"/>
      <c r="H577" s="33"/>
      <c r="I577" s="33"/>
      <c r="J577" s="33"/>
      <c r="K577" s="33"/>
      <c r="L577" s="33"/>
      <c r="M577" s="33"/>
      <c r="N577" s="33"/>
      <c r="O577" s="34">
        <v>8735.8733168337731</v>
      </c>
      <c r="P577" s="34">
        <v>8735.8733168337731</v>
      </c>
      <c r="Q577" s="34">
        <v>8735.8733168337731</v>
      </c>
      <c r="R577" s="34">
        <v>8735.8733168337731</v>
      </c>
      <c r="S577" s="34">
        <v>8735.8733168337731</v>
      </c>
    </row>
    <row r="578" spans="1:19">
      <c r="A578" s="37"/>
      <c r="B578" s="5">
        <v>2017</v>
      </c>
      <c r="C578" s="33"/>
      <c r="D578" s="33"/>
      <c r="E578" s="33"/>
      <c r="F578" s="33"/>
      <c r="G578" s="33"/>
      <c r="H578" s="33"/>
      <c r="I578" s="33"/>
      <c r="J578" s="33"/>
      <c r="K578" s="33"/>
      <c r="L578" s="33"/>
      <c r="M578" s="33"/>
      <c r="N578" s="34">
        <v>10296.952291154979</v>
      </c>
      <c r="O578" s="34">
        <v>10296.952291154979</v>
      </c>
      <c r="P578" s="34">
        <v>10296.952291154979</v>
      </c>
      <c r="Q578" s="34">
        <v>10296.952291154979</v>
      </c>
      <c r="R578" s="34">
        <v>10296.952291154979</v>
      </c>
      <c r="S578" s="34">
        <v>10296.952291154979</v>
      </c>
    </row>
    <row r="579" spans="1:19">
      <c r="B579" s="5">
        <v>2016</v>
      </c>
      <c r="C579" s="33"/>
      <c r="D579" s="33"/>
      <c r="E579" s="33"/>
      <c r="F579" s="33"/>
      <c r="G579" s="33"/>
      <c r="H579" s="33"/>
      <c r="I579" s="33"/>
      <c r="J579" s="33"/>
      <c r="K579" s="33"/>
      <c r="L579" s="33"/>
      <c r="M579" s="34">
        <v>25939.200000000001</v>
      </c>
      <c r="N579" s="34">
        <v>10375.680264243776</v>
      </c>
      <c r="O579" s="34">
        <v>10375.680264243776</v>
      </c>
      <c r="P579" s="34">
        <v>10375.680264243776</v>
      </c>
      <c r="Q579" s="34">
        <v>10375.680264243776</v>
      </c>
      <c r="R579" s="34">
        <v>10375.680264243776</v>
      </c>
      <c r="S579" s="34">
        <v>10375.680264243776</v>
      </c>
    </row>
    <row r="580" spans="1:19">
      <c r="B580" s="5">
        <v>2015</v>
      </c>
      <c r="C580" s="33"/>
      <c r="D580" s="33"/>
      <c r="E580" s="33"/>
      <c r="F580" s="33"/>
      <c r="G580" s="33"/>
      <c r="H580" s="33"/>
      <c r="I580" s="33"/>
      <c r="J580" s="33"/>
      <c r="K580" s="33"/>
      <c r="L580" s="34">
        <v>89555.839999999997</v>
      </c>
      <c r="M580" s="34">
        <v>89555.839999999997</v>
      </c>
      <c r="N580" s="34">
        <v>35822.334561036456</v>
      </c>
      <c r="O580" s="34">
        <v>35822.334561036456</v>
      </c>
      <c r="P580" s="34">
        <v>35822.334561036456</v>
      </c>
      <c r="Q580" s="34">
        <v>35822.334561036456</v>
      </c>
      <c r="R580" s="34">
        <v>35822.334561036456</v>
      </c>
      <c r="S580" s="34">
        <v>35822.334561036456</v>
      </c>
    </row>
    <row r="581" spans="1:19">
      <c r="B581" s="5">
        <v>2014</v>
      </c>
      <c r="C581" s="33"/>
      <c r="D581" s="33"/>
      <c r="E581" s="33"/>
      <c r="F581" s="33"/>
      <c r="G581" s="33"/>
      <c r="H581" s="33"/>
      <c r="I581" s="33"/>
      <c r="J581" s="33"/>
      <c r="K581" s="34">
        <v>55329.95</v>
      </c>
      <c r="L581" s="34">
        <v>55329.95</v>
      </c>
      <c r="M581" s="34">
        <v>55329.95</v>
      </c>
      <c r="N581" s="34">
        <v>22131.978708080267</v>
      </c>
      <c r="O581" s="34">
        <v>22131.978708080267</v>
      </c>
      <c r="P581" s="34">
        <v>22131.978708080267</v>
      </c>
      <c r="Q581" s="34">
        <v>22131.978708080267</v>
      </c>
      <c r="R581" s="34">
        <v>22131.978708080267</v>
      </c>
      <c r="S581" s="34">
        <v>22131.978708080267</v>
      </c>
    </row>
    <row r="582" spans="1:19">
      <c r="B582" s="5">
        <v>2013</v>
      </c>
      <c r="C582" s="33"/>
      <c r="D582" s="33"/>
      <c r="E582" s="33"/>
      <c r="F582" s="33"/>
      <c r="G582" s="33"/>
      <c r="H582" s="33"/>
      <c r="I582" s="33"/>
      <c r="J582" s="34">
        <v>78681.91</v>
      </c>
      <c r="K582" s="34">
        <v>78681.91</v>
      </c>
      <c r="L582" s="34">
        <v>78681.91</v>
      </c>
      <c r="M582" s="34">
        <v>78681.91</v>
      </c>
      <c r="N582" s="34">
        <v>31472.764072131857</v>
      </c>
      <c r="O582" s="34">
        <v>31472.764072131857</v>
      </c>
      <c r="P582" s="34">
        <v>31472.764072131857</v>
      </c>
      <c r="Q582" s="34">
        <v>31472.764072131857</v>
      </c>
      <c r="R582" s="34">
        <v>31472.764072131857</v>
      </c>
      <c r="S582" s="34">
        <v>31472.764072131857</v>
      </c>
    </row>
    <row r="583" spans="1:19">
      <c r="B583" s="5">
        <v>2012</v>
      </c>
      <c r="C583" s="33"/>
      <c r="D583" s="33"/>
      <c r="E583" s="33"/>
      <c r="F583" s="33"/>
      <c r="G583" s="33"/>
      <c r="H583" s="33"/>
      <c r="I583" s="34">
        <v>66330.25</v>
      </c>
      <c r="J583" s="34">
        <v>66330.25</v>
      </c>
      <c r="K583" s="34">
        <v>66330.25</v>
      </c>
      <c r="L583" s="34">
        <v>66330.25</v>
      </c>
      <c r="M583" s="34">
        <v>66330.25</v>
      </c>
      <c r="N583" s="34">
        <v>26532.098246159232</v>
      </c>
      <c r="O583" s="34">
        <v>26532.098246159232</v>
      </c>
      <c r="P583" s="34">
        <v>26532.098246159232</v>
      </c>
      <c r="Q583" s="34">
        <v>26532.098246159232</v>
      </c>
      <c r="R583" s="34">
        <v>26532.098246159232</v>
      </c>
      <c r="S583" s="34">
        <v>26532.098246159232</v>
      </c>
    </row>
    <row r="584" spans="1:19">
      <c r="B584" s="5">
        <v>2011</v>
      </c>
      <c r="C584" s="33"/>
      <c r="D584" s="33"/>
      <c r="E584" s="33"/>
      <c r="F584" s="33"/>
      <c r="G584" s="33"/>
      <c r="H584" s="34">
        <v>57701.51</v>
      </c>
      <c r="I584" s="34">
        <v>57701.51</v>
      </c>
      <c r="J584" s="34">
        <v>57701.51</v>
      </c>
      <c r="K584" s="34">
        <v>57701.51</v>
      </c>
      <c r="L584" s="34">
        <v>57701.51</v>
      </c>
      <c r="M584" s="34">
        <v>57701.51</v>
      </c>
      <c r="N584" s="34">
        <v>23080.604000000003</v>
      </c>
      <c r="O584" s="34">
        <v>23080.604000000003</v>
      </c>
      <c r="P584" s="34">
        <v>23080.604000000003</v>
      </c>
      <c r="Q584" s="34">
        <v>23080.604000000003</v>
      </c>
      <c r="R584" s="34">
        <v>23080.604000000003</v>
      </c>
      <c r="S584" s="34">
        <v>23080.604000000003</v>
      </c>
    </row>
    <row r="585" spans="1:19">
      <c r="B585" s="5">
        <v>2010</v>
      </c>
      <c r="C585" s="33"/>
      <c r="D585" s="33"/>
      <c r="E585" s="33"/>
      <c r="F585" s="33"/>
      <c r="G585" s="34">
        <v>39582.69</v>
      </c>
      <c r="H585" s="34">
        <v>39582.69</v>
      </c>
      <c r="I585" s="34">
        <v>39582.69</v>
      </c>
      <c r="J585" s="34">
        <v>39582.69</v>
      </c>
      <c r="K585" s="34">
        <v>39582.69</v>
      </c>
      <c r="L585" s="34">
        <v>39582.69</v>
      </c>
      <c r="M585" s="34">
        <v>35458.6</v>
      </c>
      <c r="N585" s="34">
        <v>14183.440000000002</v>
      </c>
      <c r="O585" s="34">
        <v>14183.440000000002</v>
      </c>
      <c r="P585" s="34">
        <v>14183.440000000002</v>
      </c>
      <c r="Q585" s="34">
        <v>14183.440000000002</v>
      </c>
      <c r="R585" s="34">
        <v>14183.440000000002</v>
      </c>
      <c r="S585" s="34">
        <v>14183.440000000002</v>
      </c>
    </row>
    <row r="586" spans="1:19">
      <c r="B586" s="5">
        <v>2009</v>
      </c>
      <c r="C586" s="33"/>
      <c r="D586" s="33"/>
      <c r="E586" s="33"/>
      <c r="F586" s="34">
        <v>23457.38</v>
      </c>
      <c r="G586" s="34">
        <v>23457.38</v>
      </c>
      <c r="H586" s="34">
        <v>23457.38</v>
      </c>
      <c r="I586" s="34">
        <v>23457.38</v>
      </c>
      <c r="J586" s="34">
        <v>23457.38</v>
      </c>
      <c r="K586" s="34">
        <v>23457.38</v>
      </c>
      <c r="L586" s="34">
        <v>23457.38</v>
      </c>
      <c r="M586" s="34">
        <v>45692.54</v>
      </c>
      <c r="N586" s="34">
        <v>18277.015089848028</v>
      </c>
      <c r="O586" s="34">
        <v>18277.015089848028</v>
      </c>
      <c r="P586" s="34">
        <v>18277.015089848028</v>
      </c>
      <c r="Q586" s="34">
        <v>18277.015089848028</v>
      </c>
      <c r="R586" s="34">
        <v>18277.015089848028</v>
      </c>
      <c r="S586" s="34">
        <v>18277.015089848028</v>
      </c>
    </row>
    <row r="587" spans="1:19">
      <c r="B587" s="5">
        <v>2008</v>
      </c>
      <c r="C587" s="33"/>
      <c r="D587" s="33"/>
      <c r="E587" s="34">
        <v>47552.99</v>
      </c>
      <c r="F587" s="34">
        <v>47552.99</v>
      </c>
      <c r="G587" s="34">
        <v>47552.99</v>
      </c>
      <c r="H587" s="34">
        <v>47552.99</v>
      </c>
      <c r="I587" s="34">
        <v>47552.99</v>
      </c>
      <c r="J587" s="34">
        <v>47552.99</v>
      </c>
      <c r="K587" s="34">
        <v>47552.99</v>
      </c>
      <c r="L587" s="34">
        <v>47552.99</v>
      </c>
      <c r="M587" s="34">
        <v>41166.870000000003</v>
      </c>
      <c r="N587" s="34">
        <v>16466.748000000003</v>
      </c>
      <c r="O587" s="34">
        <v>16466.748000000003</v>
      </c>
      <c r="P587" s="34">
        <v>16466.748000000003</v>
      </c>
      <c r="Q587" s="34">
        <v>16466.748000000003</v>
      </c>
      <c r="R587" s="34">
        <v>16466.748000000003</v>
      </c>
      <c r="S587" s="34">
        <v>16466.748000000003</v>
      </c>
    </row>
    <row r="588" spans="1:19">
      <c r="B588" s="5">
        <v>2007</v>
      </c>
      <c r="C588" s="33"/>
      <c r="D588" s="34">
        <v>48896.73</v>
      </c>
      <c r="E588" s="34">
        <v>48896.73</v>
      </c>
      <c r="F588" s="34">
        <v>48896.73</v>
      </c>
      <c r="G588" s="34">
        <v>48896.73</v>
      </c>
      <c r="H588" s="34">
        <v>48896.73</v>
      </c>
      <c r="I588" s="34">
        <v>48896.73</v>
      </c>
      <c r="J588" s="34">
        <v>48896.73</v>
      </c>
      <c r="K588" s="34">
        <v>48896.73</v>
      </c>
      <c r="L588" s="34">
        <v>48896.73</v>
      </c>
      <c r="M588" s="34">
        <v>63715.14</v>
      </c>
      <c r="N588" s="34">
        <v>25486.05505327573</v>
      </c>
      <c r="O588" s="34">
        <v>25486.05505327573</v>
      </c>
      <c r="P588" s="34">
        <v>25486.05505327573</v>
      </c>
      <c r="Q588" s="34">
        <v>25486.05505327573</v>
      </c>
      <c r="R588" s="34">
        <v>25486.05505327573</v>
      </c>
      <c r="S588" s="34">
        <v>25486.05505327573</v>
      </c>
    </row>
    <row r="589" spans="1:19">
      <c r="B589" s="5">
        <v>2006</v>
      </c>
      <c r="C589" s="34">
        <v>24876</v>
      </c>
      <c r="D589" s="34">
        <v>24876</v>
      </c>
      <c r="E589" s="34">
        <v>24876</v>
      </c>
      <c r="F589" s="34">
        <v>24876</v>
      </c>
      <c r="G589" s="34">
        <v>24876</v>
      </c>
      <c r="H589" s="34">
        <v>24876</v>
      </c>
      <c r="I589" s="34">
        <v>24876</v>
      </c>
      <c r="J589" s="34">
        <v>24876</v>
      </c>
      <c r="K589" s="34">
        <v>24876</v>
      </c>
      <c r="L589" s="34">
        <v>24876</v>
      </c>
      <c r="M589" s="34">
        <v>158478.18</v>
      </c>
      <c r="N589" s="34">
        <v>63391.270638609421</v>
      </c>
      <c r="O589" s="34">
        <v>63391.270638609421</v>
      </c>
      <c r="P589" s="34">
        <v>63391.270638609421</v>
      </c>
      <c r="Q589" s="34">
        <v>63391.270638609421</v>
      </c>
      <c r="R589" s="34">
        <v>63391.270638609421</v>
      </c>
      <c r="S589" s="34">
        <v>63391.270638609421</v>
      </c>
    </row>
    <row r="590" spans="1:19">
      <c r="B590" s="5">
        <v>2005</v>
      </c>
      <c r="C590" s="34">
        <v>109721</v>
      </c>
      <c r="D590" s="34">
        <v>109721</v>
      </c>
      <c r="E590" s="34">
        <v>109721</v>
      </c>
      <c r="F590" s="34">
        <v>109721</v>
      </c>
      <c r="G590" s="34">
        <v>109721</v>
      </c>
      <c r="H590" s="34">
        <v>109721</v>
      </c>
      <c r="I590" s="34">
        <v>109721</v>
      </c>
      <c r="J590" s="34">
        <v>109721</v>
      </c>
      <c r="K590" s="34">
        <v>109721</v>
      </c>
      <c r="L590" s="34">
        <v>109721</v>
      </c>
      <c r="M590" s="34">
        <v>52798.33</v>
      </c>
      <c r="N590" s="34">
        <v>21119.332000000002</v>
      </c>
      <c r="O590" s="34">
        <v>21119.332000000002</v>
      </c>
      <c r="P590" s="34">
        <v>21119.332000000002</v>
      </c>
      <c r="Q590" s="34">
        <v>21119.332000000002</v>
      </c>
      <c r="R590" s="34">
        <v>21119.332000000002</v>
      </c>
      <c r="S590" s="34">
        <v>21119.332000000002</v>
      </c>
    </row>
    <row r="591" spans="1:19">
      <c r="B591" s="5">
        <v>2004</v>
      </c>
      <c r="C591" s="34">
        <v>44788</v>
      </c>
      <c r="D591" s="34">
        <v>44788</v>
      </c>
      <c r="E591" s="34">
        <v>44788</v>
      </c>
      <c r="F591" s="34">
        <v>44788</v>
      </c>
      <c r="G591" s="34">
        <v>44788</v>
      </c>
      <c r="H591" s="34">
        <v>44788</v>
      </c>
      <c r="I591" s="34">
        <v>44788</v>
      </c>
      <c r="J591" s="34">
        <v>44788</v>
      </c>
      <c r="K591" s="34">
        <v>44788</v>
      </c>
      <c r="L591" s="34">
        <v>44788</v>
      </c>
      <c r="M591" s="34">
        <v>44909.5</v>
      </c>
      <c r="N591" s="34">
        <v>17963.799497283453</v>
      </c>
      <c r="O591" s="34">
        <v>17963.799497283453</v>
      </c>
      <c r="P591" s="34">
        <v>17963.799497283453</v>
      </c>
      <c r="Q591" s="34">
        <v>17963.799497283453</v>
      </c>
      <c r="R591" s="34">
        <v>17963.799497283453</v>
      </c>
      <c r="S591" s="34">
        <v>17963.799497283453</v>
      </c>
    </row>
    <row r="592" spans="1:19">
      <c r="B592" s="5">
        <v>2003</v>
      </c>
      <c r="C592" s="34">
        <v>47173</v>
      </c>
      <c r="D592" s="34">
        <v>47173</v>
      </c>
      <c r="E592" s="34">
        <v>47173</v>
      </c>
      <c r="F592" s="34">
        <v>47173</v>
      </c>
      <c r="G592" s="34">
        <v>47173</v>
      </c>
      <c r="H592" s="34">
        <v>47173</v>
      </c>
      <c r="I592" s="34">
        <v>47173</v>
      </c>
      <c r="J592" s="34">
        <v>47173</v>
      </c>
      <c r="K592" s="34">
        <v>47173</v>
      </c>
      <c r="L592" s="34">
        <v>47173</v>
      </c>
      <c r="M592" s="34">
        <v>55180.27</v>
      </c>
      <c r="N592" s="34">
        <v>22072.107349413491</v>
      </c>
      <c r="O592" s="34">
        <v>22072.107349413491</v>
      </c>
      <c r="P592" s="34">
        <v>22072.107349413491</v>
      </c>
      <c r="Q592" s="34">
        <v>22072.107349413491</v>
      </c>
      <c r="R592" s="34">
        <v>22072.107349413491</v>
      </c>
      <c r="S592" s="34">
        <v>22072.107349413491</v>
      </c>
    </row>
    <row r="593" spans="2:19">
      <c r="B593" s="5">
        <v>2002</v>
      </c>
      <c r="C593" s="34">
        <v>29979</v>
      </c>
      <c r="D593" s="34">
        <v>29979</v>
      </c>
      <c r="E593" s="34">
        <v>29979</v>
      </c>
      <c r="F593" s="34">
        <v>29979</v>
      </c>
      <c r="G593" s="34">
        <v>29979</v>
      </c>
      <c r="H593" s="34">
        <v>29979</v>
      </c>
      <c r="I593" s="34">
        <v>29979</v>
      </c>
      <c r="J593" s="34">
        <v>29979</v>
      </c>
      <c r="K593" s="34">
        <v>29979</v>
      </c>
      <c r="L593" s="34">
        <v>29979</v>
      </c>
      <c r="M593" s="34">
        <v>50716.92</v>
      </c>
      <c r="N593" s="34">
        <v>20286.76605279859</v>
      </c>
      <c r="O593" s="34">
        <v>20286.76605279859</v>
      </c>
      <c r="P593" s="34">
        <v>20286.76605279859</v>
      </c>
      <c r="Q593" s="34">
        <v>20286.76605279859</v>
      </c>
      <c r="R593" s="34">
        <v>20286.76605279859</v>
      </c>
      <c r="S593" s="34">
        <v>20286.76605279859</v>
      </c>
    </row>
    <row r="594" spans="2:19">
      <c r="B594" s="5">
        <v>2001</v>
      </c>
      <c r="C594" s="34">
        <v>17492</v>
      </c>
      <c r="D594" s="34">
        <v>17492</v>
      </c>
      <c r="E594" s="34">
        <v>17492</v>
      </c>
      <c r="F594" s="34">
        <v>17492</v>
      </c>
      <c r="G594" s="34">
        <v>17492</v>
      </c>
      <c r="H594" s="34">
        <v>17492</v>
      </c>
      <c r="I594" s="34">
        <v>17492</v>
      </c>
      <c r="J594" s="34">
        <v>17492</v>
      </c>
      <c r="K594" s="34">
        <v>17492</v>
      </c>
      <c r="L594" s="34">
        <v>17492</v>
      </c>
      <c r="M594" s="34">
        <v>38767.129999999997</v>
      </c>
      <c r="N594" s="34">
        <v>15506.852497269481</v>
      </c>
      <c r="O594" s="34">
        <v>15506.852497269481</v>
      </c>
      <c r="P594" s="34">
        <v>15506.852497269481</v>
      </c>
      <c r="Q594" s="34">
        <v>15506.852497269481</v>
      </c>
      <c r="R594" s="34">
        <v>15506.852497269481</v>
      </c>
      <c r="S594" s="34">
        <v>15506.852497269481</v>
      </c>
    </row>
    <row r="595" spans="2:19">
      <c r="B595" s="5">
        <v>2000</v>
      </c>
      <c r="C595" s="34">
        <v>14685</v>
      </c>
      <c r="D595" s="34">
        <v>14685</v>
      </c>
      <c r="E595" s="34">
        <v>14685</v>
      </c>
      <c r="F595" s="34">
        <v>14685</v>
      </c>
      <c r="G595" s="34">
        <v>14685</v>
      </c>
      <c r="H595" s="34">
        <v>14685</v>
      </c>
      <c r="I595" s="34">
        <v>14685</v>
      </c>
      <c r="J595" s="34">
        <v>14685</v>
      </c>
      <c r="K595" s="34">
        <v>14685</v>
      </c>
      <c r="L595" s="34">
        <v>14685</v>
      </c>
      <c r="M595" s="34">
        <v>81658.929999999993</v>
      </c>
      <c r="N595" s="34">
        <v>32663.573294787016</v>
      </c>
      <c r="O595" s="34">
        <v>32663.573294787016</v>
      </c>
      <c r="P595" s="34">
        <v>32663.573294787016</v>
      </c>
      <c r="Q595" s="34">
        <v>32663.573294787016</v>
      </c>
      <c r="R595" s="34">
        <v>32663.573294787016</v>
      </c>
      <c r="S595" s="34">
        <v>32663.573294787016</v>
      </c>
    </row>
    <row r="596" spans="2:19">
      <c r="B596" s="5">
        <v>1999</v>
      </c>
      <c r="C596" s="34">
        <v>23409</v>
      </c>
      <c r="D596" s="34">
        <v>23409</v>
      </c>
      <c r="E596" s="34">
        <v>23409</v>
      </c>
      <c r="F596" s="34">
        <v>23409</v>
      </c>
      <c r="G596" s="34">
        <v>23409</v>
      </c>
      <c r="H596" s="34">
        <v>23409</v>
      </c>
      <c r="I596" s="34">
        <v>23409</v>
      </c>
      <c r="J596" s="34">
        <v>23409</v>
      </c>
      <c r="K596" s="34">
        <v>23409</v>
      </c>
      <c r="L596" s="34">
        <v>23409</v>
      </c>
      <c r="M596" s="34">
        <v>60663.66</v>
      </c>
      <c r="N596" s="34">
        <v>24265.463079849938</v>
      </c>
      <c r="O596" s="34">
        <v>24265.463079849938</v>
      </c>
      <c r="P596" s="34">
        <v>24265.463079849938</v>
      </c>
      <c r="Q596" s="34">
        <v>24265.463079849938</v>
      </c>
      <c r="R596" s="34">
        <v>24265.463079849938</v>
      </c>
      <c r="S596" s="34">
        <v>24265.463079849938</v>
      </c>
    </row>
    <row r="597" spans="2:19">
      <c r="B597" s="5">
        <v>1998</v>
      </c>
      <c r="C597" s="34">
        <v>8478</v>
      </c>
      <c r="D597" s="34">
        <v>8478</v>
      </c>
      <c r="E597" s="34">
        <v>8478</v>
      </c>
      <c r="F597" s="34">
        <v>8478</v>
      </c>
      <c r="G597" s="34">
        <v>8478</v>
      </c>
      <c r="H597" s="34">
        <v>8478</v>
      </c>
      <c r="I597" s="34">
        <v>8478</v>
      </c>
      <c r="J597" s="34">
        <v>8478</v>
      </c>
      <c r="K597" s="34">
        <v>8478</v>
      </c>
      <c r="L597" s="34">
        <v>8478</v>
      </c>
      <c r="M597" s="34">
        <v>18316.5</v>
      </c>
      <c r="N597" s="34">
        <v>7326.599001843826</v>
      </c>
      <c r="O597" s="34">
        <v>7326.599001843826</v>
      </c>
      <c r="P597" s="34">
        <v>7326.599001843826</v>
      </c>
      <c r="Q597" s="34">
        <v>7326.599001843826</v>
      </c>
      <c r="R597" s="34">
        <v>7326.599001843826</v>
      </c>
      <c r="S597" s="34">
        <v>7326.599001843826</v>
      </c>
    </row>
    <row r="598" spans="2:19">
      <c r="B598" s="5">
        <v>1997</v>
      </c>
      <c r="C598" s="34">
        <v>19215</v>
      </c>
      <c r="D598" s="34">
        <v>19215</v>
      </c>
      <c r="E598" s="34">
        <v>19215</v>
      </c>
      <c r="F598" s="34">
        <v>19215</v>
      </c>
      <c r="G598" s="34">
        <v>19215</v>
      </c>
      <c r="H598" s="34">
        <v>19215</v>
      </c>
      <c r="I598" s="34">
        <v>19215</v>
      </c>
      <c r="J598" s="34">
        <v>19215</v>
      </c>
      <c r="K598" s="34">
        <v>19215</v>
      </c>
      <c r="L598" s="34">
        <v>19215</v>
      </c>
      <c r="M598" s="34">
        <v>31801.81</v>
      </c>
      <c r="N598" s="34">
        <v>12720.725798962729</v>
      </c>
      <c r="O598" s="34">
        <v>12720.725798962729</v>
      </c>
      <c r="P598" s="34">
        <v>12720.725798962729</v>
      </c>
      <c r="Q598" s="34">
        <v>12720.725798962729</v>
      </c>
      <c r="R598" s="34">
        <v>12720.725798962729</v>
      </c>
      <c r="S598" s="34">
        <v>12720.725798962729</v>
      </c>
    </row>
    <row r="599" spans="2:19">
      <c r="B599" s="5">
        <v>1996</v>
      </c>
      <c r="C599" s="34">
        <v>11526</v>
      </c>
      <c r="D599" s="34">
        <v>11526</v>
      </c>
      <c r="E599" s="34">
        <v>11526</v>
      </c>
      <c r="F599" s="34">
        <v>11526</v>
      </c>
      <c r="G599" s="34">
        <v>11526</v>
      </c>
      <c r="H599" s="34">
        <v>11526</v>
      </c>
      <c r="I599" s="34">
        <v>11526</v>
      </c>
      <c r="J599" s="34">
        <v>11526</v>
      </c>
      <c r="K599" s="34">
        <v>11526</v>
      </c>
      <c r="L599" s="34">
        <v>11526</v>
      </c>
      <c r="M599" s="34">
        <v>14412.01</v>
      </c>
      <c r="N599" s="34">
        <v>5764.8032899605323</v>
      </c>
      <c r="O599" s="34">
        <v>5764.8032899605323</v>
      </c>
      <c r="P599" s="34">
        <v>5764.8032899605323</v>
      </c>
      <c r="Q599" s="34">
        <v>5764.8032899605323</v>
      </c>
      <c r="R599" s="34">
        <v>5764.8032899605323</v>
      </c>
      <c r="S599" s="34">
        <v>5764.8032899605323</v>
      </c>
    </row>
    <row r="600" spans="2:19">
      <c r="B600" s="5">
        <v>1995</v>
      </c>
      <c r="C600" s="34">
        <v>21012</v>
      </c>
      <c r="D600" s="34">
        <v>21012</v>
      </c>
      <c r="E600" s="34">
        <v>21012</v>
      </c>
      <c r="F600" s="34">
        <v>21012</v>
      </c>
      <c r="G600" s="34">
        <v>21012</v>
      </c>
      <c r="H600" s="34">
        <v>21012</v>
      </c>
      <c r="I600" s="34">
        <v>21012</v>
      </c>
      <c r="J600" s="34">
        <v>21012</v>
      </c>
      <c r="K600" s="34">
        <v>21012</v>
      </c>
      <c r="L600" s="34">
        <v>21012</v>
      </c>
      <c r="M600" s="34">
        <v>36574.78</v>
      </c>
      <c r="N600" s="34">
        <v>14629.912397579792</v>
      </c>
      <c r="O600" s="34">
        <v>14629.912397579792</v>
      </c>
      <c r="P600" s="34">
        <v>14629.912397579792</v>
      </c>
      <c r="Q600" s="34">
        <v>14629.912397579792</v>
      </c>
      <c r="R600" s="34">
        <v>14629.912397579792</v>
      </c>
      <c r="S600" s="34">
        <v>14629.912397579792</v>
      </c>
    </row>
    <row r="601" spans="2:19">
      <c r="B601" s="5">
        <v>1994</v>
      </c>
      <c r="C601" s="34">
        <v>42621</v>
      </c>
      <c r="D601" s="34">
        <v>42621</v>
      </c>
      <c r="E601" s="34">
        <v>42621</v>
      </c>
      <c r="F601" s="34">
        <v>42621</v>
      </c>
      <c r="G601" s="34">
        <v>42621</v>
      </c>
      <c r="H601" s="34">
        <v>42621</v>
      </c>
      <c r="I601" s="34">
        <v>42621</v>
      </c>
      <c r="J601" s="34">
        <v>42621</v>
      </c>
      <c r="K601" s="34">
        <v>42621</v>
      </c>
      <c r="L601" s="34">
        <v>42621</v>
      </c>
      <c r="M601" s="34">
        <v>42621</v>
      </c>
      <c r="N601" s="34">
        <v>17048.400000000001</v>
      </c>
      <c r="O601" s="34">
        <v>17048.400000000001</v>
      </c>
      <c r="P601" s="34">
        <v>17048.400000000001</v>
      </c>
      <c r="Q601" s="34">
        <v>17048.400000000001</v>
      </c>
      <c r="R601" s="34">
        <v>17048.400000000001</v>
      </c>
      <c r="S601" s="34">
        <v>17048.400000000001</v>
      </c>
    </row>
    <row r="602" spans="2:19">
      <c r="B602" s="5">
        <v>1993</v>
      </c>
      <c r="C602" s="34">
        <v>23059</v>
      </c>
      <c r="D602" s="34">
        <v>23059</v>
      </c>
      <c r="E602" s="34">
        <v>23059</v>
      </c>
      <c r="F602" s="34">
        <v>23059</v>
      </c>
      <c r="G602" s="34">
        <v>23059</v>
      </c>
      <c r="H602" s="34">
        <v>23059</v>
      </c>
      <c r="I602" s="34">
        <v>23059</v>
      </c>
      <c r="J602" s="34">
        <v>23059</v>
      </c>
      <c r="K602" s="34">
        <v>23059</v>
      </c>
      <c r="L602" s="34">
        <v>23059</v>
      </c>
      <c r="M602" s="34">
        <v>34697.58</v>
      </c>
      <c r="N602" s="34">
        <v>13879.032351593383</v>
      </c>
      <c r="O602" s="34">
        <v>13879.032351593383</v>
      </c>
      <c r="P602" s="34">
        <v>13879.032351593383</v>
      </c>
      <c r="Q602" s="34">
        <v>13879.032351593383</v>
      </c>
      <c r="R602" s="34">
        <v>13879.032351593383</v>
      </c>
      <c r="S602" s="34">
        <v>13879.032351593383</v>
      </c>
    </row>
    <row r="603" spans="2:19">
      <c r="B603" s="5">
        <v>1992</v>
      </c>
      <c r="C603" s="34">
        <v>9887</v>
      </c>
      <c r="D603" s="34">
        <v>9887</v>
      </c>
      <c r="E603" s="34">
        <v>9887</v>
      </c>
      <c r="F603" s="34">
        <v>9887</v>
      </c>
      <c r="G603" s="34">
        <v>9887</v>
      </c>
      <c r="H603" s="34">
        <v>9887</v>
      </c>
      <c r="I603" s="34">
        <v>9887</v>
      </c>
      <c r="J603" s="34">
        <v>9887</v>
      </c>
      <c r="K603" s="34">
        <v>9887</v>
      </c>
      <c r="L603" s="34">
        <v>9887</v>
      </c>
      <c r="M603" s="34">
        <v>31781.74</v>
      </c>
      <c r="N603" s="34">
        <v>12712.696715056813</v>
      </c>
      <c r="O603" s="34">
        <v>12712.696715056813</v>
      </c>
      <c r="P603" s="34">
        <v>12712.696715056813</v>
      </c>
      <c r="Q603" s="34">
        <v>12712.696715056813</v>
      </c>
      <c r="R603" s="34">
        <v>12712.696715056813</v>
      </c>
      <c r="S603" s="34">
        <v>12712.696715056813</v>
      </c>
    </row>
    <row r="604" spans="2:19">
      <c r="B604" s="5">
        <v>1991</v>
      </c>
      <c r="C604" s="34">
        <v>6421</v>
      </c>
      <c r="D604" s="34">
        <v>6421</v>
      </c>
      <c r="E604" s="34">
        <v>6421</v>
      </c>
      <c r="F604" s="34">
        <v>6421</v>
      </c>
      <c r="G604" s="34">
        <v>6421</v>
      </c>
      <c r="H604" s="34">
        <v>6421</v>
      </c>
      <c r="I604" s="34">
        <v>6421</v>
      </c>
      <c r="J604" s="34">
        <v>6421</v>
      </c>
      <c r="K604" s="34">
        <v>6421</v>
      </c>
      <c r="L604" s="34">
        <v>6421</v>
      </c>
      <c r="M604" s="34">
        <v>28220.28</v>
      </c>
      <c r="N604" s="34">
        <v>11288.110346686615</v>
      </c>
      <c r="O604" s="34">
        <v>11288.110346686615</v>
      </c>
      <c r="P604" s="34">
        <v>11288.110346686615</v>
      </c>
      <c r="Q604" s="34">
        <v>11288.110346686615</v>
      </c>
      <c r="R604" s="34">
        <v>11288.110346686615</v>
      </c>
      <c r="S604" s="34">
        <v>11288.110346686615</v>
      </c>
    </row>
    <row r="605" spans="2:19">
      <c r="B605" s="5">
        <v>1990</v>
      </c>
      <c r="C605" s="34">
        <v>15862</v>
      </c>
      <c r="D605" s="34">
        <v>15862</v>
      </c>
      <c r="E605" s="34">
        <v>15862</v>
      </c>
      <c r="F605" s="34">
        <v>15862</v>
      </c>
      <c r="G605" s="34">
        <v>15862</v>
      </c>
      <c r="H605" s="34">
        <v>15862</v>
      </c>
      <c r="I605" s="34">
        <v>15862</v>
      </c>
      <c r="J605" s="34">
        <v>15862</v>
      </c>
      <c r="K605" s="34">
        <v>15862</v>
      </c>
      <c r="L605" s="34">
        <v>15862</v>
      </c>
      <c r="M605" s="34">
        <v>32332.63</v>
      </c>
      <c r="N605" s="34">
        <v>12933.050073715596</v>
      </c>
      <c r="O605" s="34">
        <v>12933.050073715596</v>
      </c>
      <c r="P605" s="34">
        <v>12933.050073715596</v>
      </c>
      <c r="Q605" s="34">
        <v>12933.050073715596</v>
      </c>
      <c r="R605" s="34">
        <v>12933.050073715596</v>
      </c>
      <c r="S605" s="34">
        <v>12933.050073715596</v>
      </c>
    </row>
    <row r="606" spans="2:19">
      <c r="B606" s="5">
        <v>1989</v>
      </c>
      <c r="C606" s="34">
        <v>2797</v>
      </c>
      <c r="D606" s="34">
        <v>2797</v>
      </c>
      <c r="E606" s="34">
        <v>2797</v>
      </c>
      <c r="F606" s="34">
        <v>2797</v>
      </c>
      <c r="G606" s="34">
        <v>2797</v>
      </c>
      <c r="H606" s="34">
        <v>2797</v>
      </c>
      <c r="I606" s="34">
        <v>2797</v>
      </c>
      <c r="J606" s="34">
        <v>2797</v>
      </c>
      <c r="K606" s="34">
        <v>2797</v>
      </c>
      <c r="L606" s="34">
        <v>2797</v>
      </c>
      <c r="M606" s="34">
        <v>13356.08</v>
      </c>
      <c r="N606" s="34">
        <v>5342.4326477150134</v>
      </c>
      <c r="O606" s="34">
        <v>5342.4326477150134</v>
      </c>
      <c r="P606" s="34">
        <v>5342.4326477150134</v>
      </c>
      <c r="Q606" s="34">
        <v>5342.4326477150134</v>
      </c>
      <c r="R606" s="34">
        <v>5342.4326477150134</v>
      </c>
      <c r="S606" s="34">
        <v>5342.4326477150134</v>
      </c>
    </row>
    <row r="607" spans="2:19">
      <c r="B607" s="5">
        <v>1988</v>
      </c>
      <c r="C607" s="34">
        <v>29218</v>
      </c>
      <c r="D607" s="34">
        <v>29218</v>
      </c>
      <c r="E607" s="34">
        <v>29218</v>
      </c>
      <c r="F607" s="34">
        <v>29218</v>
      </c>
      <c r="G607" s="34">
        <v>29218</v>
      </c>
      <c r="H607" s="34">
        <v>29218</v>
      </c>
      <c r="I607" s="34">
        <v>29218</v>
      </c>
      <c r="J607" s="34">
        <v>29218</v>
      </c>
      <c r="K607" s="34">
        <v>29218</v>
      </c>
      <c r="L607" s="34">
        <v>29218</v>
      </c>
      <c r="M607" s="34">
        <v>29218</v>
      </c>
      <c r="N607" s="34"/>
      <c r="O607" s="34"/>
      <c r="P607" s="34"/>
      <c r="Q607" s="34"/>
      <c r="R607" s="34"/>
      <c r="S607" s="34"/>
    </row>
    <row r="608" spans="2:19">
      <c r="B608" s="5">
        <v>1987</v>
      </c>
      <c r="C608" s="34">
        <v>12237</v>
      </c>
      <c r="D608" s="34">
        <v>12237</v>
      </c>
      <c r="E608" s="34">
        <v>12237</v>
      </c>
      <c r="F608" s="34">
        <v>12237</v>
      </c>
      <c r="G608" s="34">
        <v>12237</v>
      </c>
      <c r="H608" s="34">
        <v>12237</v>
      </c>
      <c r="I608" s="34">
        <v>12237</v>
      </c>
      <c r="J608" s="34">
        <v>12237</v>
      </c>
      <c r="K608" s="34">
        <v>12237</v>
      </c>
      <c r="L608" s="34">
        <v>12237</v>
      </c>
      <c r="M608" s="34">
        <v>12237</v>
      </c>
      <c r="N608" s="34"/>
      <c r="O608" s="34"/>
      <c r="P608" s="34"/>
      <c r="Q608" s="34"/>
      <c r="R608" s="34"/>
      <c r="S608" s="34"/>
    </row>
    <row r="609" spans="2:19">
      <c r="B609" s="5">
        <v>1986</v>
      </c>
      <c r="C609" s="34">
        <v>71480</v>
      </c>
      <c r="D609" s="34">
        <v>71480</v>
      </c>
      <c r="E609" s="34">
        <v>71480</v>
      </c>
      <c r="F609" s="34">
        <v>71480</v>
      </c>
      <c r="G609" s="34">
        <v>71480</v>
      </c>
      <c r="H609" s="34">
        <v>71480</v>
      </c>
      <c r="I609" s="34">
        <v>71480</v>
      </c>
      <c r="J609" s="34">
        <v>71480</v>
      </c>
      <c r="K609" s="34">
        <v>71480</v>
      </c>
      <c r="L609" s="34">
        <v>71480</v>
      </c>
      <c r="M609" s="34">
        <v>71480</v>
      </c>
      <c r="N609" s="34"/>
      <c r="O609" s="34"/>
      <c r="P609" s="34"/>
      <c r="Q609" s="34"/>
      <c r="R609" s="34"/>
      <c r="S609" s="34"/>
    </row>
    <row r="610" spans="2:19">
      <c r="B610" s="5">
        <v>1985</v>
      </c>
      <c r="C610" s="34">
        <v>16623</v>
      </c>
      <c r="D610" s="34">
        <v>16623</v>
      </c>
      <c r="E610" s="34">
        <v>16623</v>
      </c>
      <c r="F610" s="34">
        <v>16623</v>
      </c>
      <c r="G610" s="34">
        <v>16623</v>
      </c>
      <c r="H610" s="34">
        <v>16623</v>
      </c>
      <c r="I610" s="34">
        <v>16623</v>
      </c>
      <c r="J610" s="34">
        <v>16623</v>
      </c>
      <c r="K610" s="34">
        <v>16623</v>
      </c>
      <c r="L610" s="34">
        <v>16623</v>
      </c>
      <c r="M610" s="34">
        <v>16623</v>
      </c>
      <c r="N610" s="34"/>
      <c r="O610" s="34"/>
      <c r="P610" s="34"/>
      <c r="Q610" s="34"/>
      <c r="R610" s="34"/>
      <c r="S610" s="34"/>
    </row>
    <row r="611" spans="2:19">
      <c r="B611" s="5">
        <v>1984</v>
      </c>
      <c r="C611" s="34">
        <v>12882</v>
      </c>
      <c r="D611" s="34">
        <v>12882</v>
      </c>
      <c r="E611" s="34">
        <v>12882</v>
      </c>
      <c r="F611" s="34">
        <v>12882</v>
      </c>
      <c r="G611" s="34">
        <v>12882</v>
      </c>
      <c r="H611" s="34">
        <v>12882</v>
      </c>
      <c r="I611" s="34">
        <v>12882</v>
      </c>
      <c r="J611" s="34">
        <v>12882</v>
      </c>
      <c r="K611" s="34">
        <v>12882</v>
      </c>
      <c r="L611" s="34">
        <v>12882</v>
      </c>
      <c r="M611" s="34">
        <v>12882</v>
      </c>
      <c r="N611" s="34"/>
      <c r="O611" s="34"/>
      <c r="P611" s="34"/>
      <c r="Q611" s="34"/>
      <c r="R611" s="34"/>
      <c r="S611" s="34"/>
    </row>
    <row r="612" spans="2:19">
      <c r="B612" s="5">
        <v>1983</v>
      </c>
      <c r="C612" s="34">
        <v>3655</v>
      </c>
      <c r="D612" s="34">
        <v>3655</v>
      </c>
      <c r="E612" s="34">
        <v>3655</v>
      </c>
      <c r="F612" s="34">
        <v>3655</v>
      </c>
      <c r="G612" s="34">
        <v>3655</v>
      </c>
      <c r="H612" s="34">
        <v>3655</v>
      </c>
      <c r="I612" s="34">
        <v>3655</v>
      </c>
      <c r="J612" s="34">
        <v>3655</v>
      </c>
      <c r="K612" s="34">
        <v>3655</v>
      </c>
      <c r="L612" s="34">
        <v>3655</v>
      </c>
      <c r="M612" s="34">
        <v>3655</v>
      </c>
      <c r="N612" s="34"/>
      <c r="O612" s="34"/>
      <c r="P612" s="34"/>
      <c r="Q612" s="34"/>
      <c r="R612" s="34"/>
      <c r="S612" s="34"/>
    </row>
    <row r="613" spans="2:19">
      <c r="B613" s="5">
        <v>1982</v>
      </c>
      <c r="C613" s="34">
        <v>11539</v>
      </c>
      <c r="D613" s="34">
        <v>11539</v>
      </c>
      <c r="E613" s="34">
        <v>11539</v>
      </c>
      <c r="F613" s="34">
        <v>11539</v>
      </c>
      <c r="G613" s="34">
        <v>11539</v>
      </c>
      <c r="H613" s="34">
        <v>11539</v>
      </c>
      <c r="I613" s="34">
        <v>11539</v>
      </c>
      <c r="J613" s="34">
        <v>11539</v>
      </c>
      <c r="K613" s="34">
        <v>11539</v>
      </c>
      <c r="L613" s="34">
        <v>11539</v>
      </c>
      <c r="M613" s="34">
        <v>11539</v>
      </c>
      <c r="N613" s="34"/>
      <c r="O613" s="34"/>
      <c r="P613" s="34"/>
      <c r="Q613" s="34"/>
      <c r="R613" s="34"/>
      <c r="S613" s="34"/>
    </row>
    <row r="614" spans="2:19">
      <c r="B614" s="5">
        <v>1981</v>
      </c>
      <c r="C614" s="34">
        <v>16730</v>
      </c>
      <c r="D614" s="34">
        <v>16730</v>
      </c>
      <c r="E614" s="34">
        <v>16730</v>
      </c>
      <c r="F614" s="34">
        <v>16730</v>
      </c>
      <c r="G614" s="34">
        <v>16730</v>
      </c>
      <c r="H614" s="34">
        <v>16730</v>
      </c>
      <c r="I614" s="34">
        <v>16730</v>
      </c>
      <c r="J614" s="34">
        <v>16730</v>
      </c>
      <c r="K614" s="34">
        <v>16730</v>
      </c>
      <c r="L614" s="34">
        <v>16730</v>
      </c>
      <c r="M614" s="34">
        <v>16730</v>
      </c>
      <c r="N614" s="34"/>
      <c r="O614" s="34"/>
      <c r="P614" s="34"/>
      <c r="Q614" s="34"/>
      <c r="R614" s="34"/>
      <c r="S614" s="34"/>
    </row>
    <row r="615" spans="2:19">
      <c r="B615" s="5">
        <v>1980</v>
      </c>
      <c r="C615" s="34">
        <v>15505</v>
      </c>
      <c r="D615" s="34">
        <v>15505</v>
      </c>
      <c r="E615" s="34">
        <v>15505</v>
      </c>
      <c r="F615" s="34">
        <v>15505</v>
      </c>
      <c r="G615" s="34">
        <v>15505</v>
      </c>
      <c r="H615" s="34">
        <v>15505</v>
      </c>
      <c r="I615" s="34">
        <v>15505</v>
      </c>
      <c r="J615" s="34">
        <v>15505</v>
      </c>
      <c r="K615" s="34">
        <v>15505</v>
      </c>
      <c r="L615" s="34">
        <v>15505</v>
      </c>
      <c r="M615" s="34">
        <v>15505</v>
      </c>
      <c r="N615" s="34"/>
      <c r="O615" s="34"/>
      <c r="P615" s="34"/>
      <c r="Q615" s="34"/>
      <c r="R615" s="34"/>
      <c r="S615" s="34"/>
    </row>
    <row r="616" spans="2:19">
      <c r="B616" s="5">
        <v>1979</v>
      </c>
      <c r="C616" s="34">
        <v>5703</v>
      </c>
      <c r="D616" s="34">
        <v>5703</v>
      </c>
      <c r="E616" s="34">
        <v>5703</v>
      </c>
      <c r="F616" s="34">
        <v>5703</v>
      </c>
      <c r="G616" s="34">
        <v>5703</v>
      </c>
      <c r="H616" s="34">
        <v>5703</v>
      </c>
      <c r="I616" s="34">
        <v>5703</v>
      </c>
      <c r="J616" s="34">
        <v>5703</v>
      </c>
      <c r="K616" s="34">
        <v>5703</v>
      </c>
      <c r="L616" s="34">
        <v>5703</v>
      </c>
      <c r="M616" s="34">
        <v>5703</v>
      </c>
      <c r="N616" s="34"/>
      <c r="O616" s="34"/>
      <c r="P616" s="34"/>
      <c r="Q616" s="34"/>
      <c r="R616" s="34"/>
      <c r="S616" s="34"/>
    </row>
    <row r="617" spans="2:19">
      <c r="B617" s="5">
        <v>1978</v>
      </c>
      <c r="C617" s="34">
        <v>2910</v>
      </c>
      <c r="D617" s="34">
        <v>2910</v>
      </c>
      <c r="E617" s="34">
        <v>2910</v>
      </c>
      <c r="F617" s="34">
        <v>2910</v>
      </c>
      <c r="G617" s="34">
        <v>2910</v>
      </c>
      <c r="H617" s="34">
        <v>2910</v>
      </c>
      <c r="I617" s="34">
        <v>2910</v>
      </c>
      <c r="J617" s="34">
        <v>2910</v>
      </c>
      <c r="K617" s="34">
        <v>2910</v>
      </c>
      <c r="L617" s="34">
        <v>2910</v>
      </c>
      <c r="M617" s="34">
        <v>2910</v>
      </c>
      <c r="N617" s="34"/>
      <c r="O617" s="34"/>
      <c r="P617" s="34"/>
      <c r="Q617" s="34"/>
      <c r="R617" s="34"/>
      <c r="S617" s="34"/>
    </row>
    <row r="618" spans="2:19">
      <c r="B618" s="5">
        <v>1977</v>
      </c>
      <c r="C618" s="34">
        <v>3158</v>
      </c>
      <c r="D618" s="34">
        <v>3158</v>
      </c>
      <c r="E618" s="34">
        <v>3158</v>
      </c>
      <c r="F618" s="34">
        <v>3158</v>
      </c>
      <c r="G618" s="34">
        <v>3158</v>
      </c>
      <c r="H618" s="34">
        <v>3158</v>
      </c>
      <c r="I618" s="34">
        <v>3158</v>
      </c>
      <c r="J618" s="34">
        <v>3158</v>
      </c>
      <c r="K618" s="34">
        <v>3158</v>
      </c>
      <c r="L618" s="34">
        <v>3158</v>
      </c>
      <c r="M618" s="34">
        <v>3158</v>
      </c>
      <c r="N618" s="34"/>
      <c r="O618" s="34"/>
      <c r="P618" s="34"/>
      <c r="Q618" s="34"/>
      <c r="R618" s="34"/>
      <c r="S618" s="34"/>
    </row>
    <row r="619" spans="2:19">
      <c r="B619" s="5">
        <v>1976</v>
      </c>
      <c r="C619" s="34">
        <v>1706</v>
      </c>
      <c r="D619" s="34">
        <v>1706</v>
      </c>
      <c r="E619" s="34">
        <v>1706</v>
      </c>
      <c r="F619" s="34">
        <v>1706</v>
      </c>
      <c r="G619" s="34">
        <v>1706</v>
      </c>
      <c r="H619" s="34">
        <v>1706</v>
      </c>
      <c r="I619" s="34">
        <v>1706</v>
      </c>
      <c r="J619" s="34">
        <v>1706</v>
      </c>
      <c r="K619" s="34">
        <v>1706</v>
      </c>
      <c r="L619" s="34">
        <v>1706</v>
      </c>
      <c r="M619" s="34">
        <v>1706</v>
      </c>
      <c r="N619" s="34"/>
      <c r="O619" s="34"/>
      <c r="P619" s="34"/>
      <c r="Q619" s="34"/>
      <c r="R619" s="34"/>
      <c r="S619" s="34"/>
    </row>
    <row r="620" spans="2:19">
      <c r="B620" s="5">
        <v>1975</v>
      </c>
      <c r="C620" s="34">
        <v>823</v>
      </c>
      <c r="D620" s="34">
        <v>823</v>
      </c>
      <c r="E620" s="34">
        <v>823</v>
      </c>
      <c r="F620" s="34">
        <v>823</v>
      </c>
      <c r="G620" s="34">
        <v>823</v>
      </c>
      <c r="H620" s="34">
        <v>823</v>
      </c>
      <c r="I620" s="34">
        <v>823</v>
      </c>
      <c r="J620" s="34">
        <v>823</v>
      </c>
      <c r="K620" s="34">
        <v>823</v>
      </c>
      <c r="L620" s="34">
        <v>823</v>
      </c>
      <c r="M620" s="34">
        <v>823</v>
      </c>
      <c r="N620" s="34"/>
      <c r="O620" s="34"/>
      <c r="P620" s="34"/>
      <c r="Q620" s="34"/>
      <c r="R620" s="34"/>
      <c r="S620" s="34"/>
    </row>
    <row r="621" spans="2:19">
      <c r="B621" s="5">
        <v>1974</v>
      </c>
      <c r="C621" s="34">
        <v>3514</v>
      </c>
      <c r="D621" s="34">
        <v>3514</v>
      </c>
      <c r="E621" s="34">
        <v>3514</v>
      </c>
      <c r="F621" s="34">
        <v>3514</v>
      </c>
      <c r="G621" s="34">
        <v>3514</v>
      </c>
      <c r="H621" s="34">
        <v>3514</v>
      </c>
      <c r="I621" s="34">
        <v>3514</v>
      </c>
      <c r="J621" s="34">
        <v>3514</v>
      </c>
      <c r="K621" s="34">
        <v>3514</v>
      </c>
      <c r="L621" s="34">
        <v>3514</v>
      </c>
      <c r="M621" s="34">
        <v>3514</v>
      </c>
      <c r="N621" s="34"/>
      <c r="O621" s="34"/>
      <c r="P621" s="34"/>
      <c r="Q621" s="34"/>
      <c r="R621" s="34"/>
      <c r="S621" s="34"/>
    </row>
    <row r="622" spans="2:19">
      <c r="B622" s="5">
        <v>1973</v>
      </c>
      <c r="C622" s="34">
        <v>6160</v>
      </c>
      <c r="D622" s="34">
        <v>6160</v>
      </c>
      <c r="E622" s="34">
        <v>6160</v>
      </c>
      <c r="F622" s="34">
        <v>6160</v>
      </c>
      <c r="G622" s="34">
        <v>6160</v>
      </c>
      <c r="H622" s="34">
        <v>6160</v>
      </c>
      <c r="I622" s="34">
        <v>6160</v>
      </c>
      <c r="J622" s="34">
        <v>6160</v>
      </c>
      <c r="K622" s="34">
        <v>6160</v>
      </c>
      <c r="L622" s="34">
        <v>6160</v>
      </c>
      <c r="M622" s="34">
        <v>6160</v>
      </c>
      <c r="N622" s="34"/>
      <c r="O622" s="34"/>
      <c r="P622" s="34"/>
      <c r="Q622" s="34"/>
      <c r="R622" s="34"/>
      <c r="S622" s="34"/>
    </row>
    <row r="623" spans="2:19">
      <c r="B623" s="5">
        <v>1972</v>
      </c>
      <c r="C623" s="34">
        <v>494</v>
      </c>
      <c r="D623" s="34">
        <v>494</v>
      </c>
      <c r="E623" s="34">
        <v>494</v>
      </c>
      <c r="F623" s="34">
        <v>494</v>
      </c>
      <c r="G623" s="34">
        <v>494</v>
      </c>
      <c r="H623" s="34">
        <v>494</v>
      </c>
      <c r="I623" s="34">
        <v>494</v>
      </c>
      <c r="J623" s="34">
        <v>494</v>
      </c>
      <c r="K623" s="34">
        <v>494</v>
      </c>
      <c r="L623" s="34">
        <v>494</v>
      </c>
      <c r="M623" s="34">
        <v>494</v>
      </c>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v>2987</v>
      </c>
      <c r="D625" s="34">
        <v>2987</v>
      </c>
      <c r="E625" s="34">
        <v>2987</v>
      </c>
      <c r="F625" s="34">
        <v>2987</v>
      </c>
      <c r="G625" s="34">
        <v>2987</v>
      </c>
      <c r="H625" s="34">
        <v>2987</v>
      </c>
      <c r="I625" s="34">
        <v>2987</v>
      </c>
      <c r="J625" s="34">
        <v>2987</v>
      </c>
      <c r="K625" s="34">
        <v>2987</v>
      </c>
      <c r="L625" s="34">
        <v>2987</v>
      </c>
      <c r="M625" s="34">
        <v>2987</v>
      </c>
      <c r="N625" s="34"/>
      <c r="O625" s="34"/>
      <c r="P625" s="34"/>
      <c r="Q625" s="34"/>
      <c r="R625" s="34"/>
      <c r="S625" s="34"/>
    </row>
    <row r="626" spans="2:19">
      <c r="B626" s="5">
        <v>1969</v>
      </c>
      <c r="C626" s="34">
        <v>4485</v>
      </c>
      <c r="D626" s="34">
        <v>4485</v>
      </c>
      <c r="E626" s="34">
        <v>4485</v>
      </c>
      <c r="F626" s="34">
        <v>4485</v>
      </c>
      <c r="G626" s="34">
        <v>4485</v>
      </c>
      <c r="H626" s="34">
        <v>4485</v>
      </c>
      <c r="I626" s="34">
        <v>4485</v>
      </c>
      <c r="J626" s="34">
        <v>4485</v>
      </c>
      <c r="K626" s="34">
        <v>4485</v>
      </c>
      <c r="L626" s="34">
        <v>4485</v>
      </c>
      <c r="M626" s="34">
        <v>4485</v>
      </c>
      <c r="N626" s="34"/>
      <c r="O626" s="34"/>
      <c r="P626" s="34"/>
      <c r="Q626" s="34"/>
      <c r="R626" s="34"/>
      <c r="S626" s="34"/>
    </row>
    <row r="627" spans="2:19">
      <c r="B627" s="5">
        <v>1968</v>
      </c>
      <c r="C627" s="34">
        <v>4556</v>
      </c>
      <c r="D627" s="34">
        <v>4556</v>
      </c>
      <c r="E627" s="34">
        <v>4556</v>
      </c>
      <c r="F627" s="34">
        <v>4556</v>
      </c>
      <c r="G627" s="34">
        <v>4556</v>
      </c>
      <c r="H627" s="34">
        <v>4556</v>
      </c>
      <c r="I627" s="34">
        <v>4556</v>
      </c>
      <c r="J627" s="34">
        <v>4556</v>
      </c>
      <c r="K627" s="34">
        <v>4556</v>
      </c>
      <c r="L627" s="34">
        <v>4556</v>
      </c>
      <c r="M627" s="34">
        <v>4556</v>
      </c>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v>14738</v>
      </c>
      <c r="D629" s="34">
        <v>14738</v>
      </c>
      <c r="E629" s="34">
        <v>14738</v>
      </c>
      <c r="F629" s="34">
        <v>14738</v>
      </c>
      <c r="G629" s="34">
        <v>14738</v>
      </c>
      <c r="H629" s="34">
        <v>14738</v>
      </c>
      <c r="I629" s="34">
        <v>14738</v>
      </c>
      <c r="J629" s="34">
        <v>14738</v>
      </c>
      <c r="K629" s="34">
        <v>14738</v>
      </c>
      <c r="L629" s="34">
        <v>14738</v>
      </c>
      <c r="M629" s="34">
        <v>14738</v>
      </c>
      <c r="N629" s="34"/>
      <c r="O629" s="34"/>
      <c r="P629" s="34"/>
      <c r="Q629" s="34"/>
      <c r="R629" s="34"/>
      <c r="S629" s="34"/>
    </row>
    <row r="630" spans="2:19">
      <c r="B630" s="5">
        <v>1965</v>
      </c>
      <c r="C630" s="34">
        <v>1740</v>
      </c>
      <c r="D630" s="34">
        <v>1740</v>
      </c>
      <c r="E630" s="34">
        <v>1740</v>
      </c>
      <c r="F630" s="34">
        <v>1740</v>
      </c>
      <c r="G630" s="34">
        <v>1740</v>
      </c>
      <c r="H630" s="34">
        <v>1740</v>
      </c>
      <c r="I630" s="34">
        <v>1740</v>
      </c>
      <c r="J630" s="34">
        <v>1740</v>
      </c>
      <c r="K630" s="34">
        <v>1740</v>
      </c>
      <c r="L630" s="34">
        <v>1740</v>
      </c>
      <c r="M630" s="34">
        <v>1740</v>
      </c>
      <c r="N630" s="34"/>
      <c r="O630" s="34"/>
      <c r="P630" s="34"/>
      <c r="Q630" s="34"/>
      <c r="R630" s="34"/>
      <c r="S630" s="34"/>
    </row>
    <row r="631" spans="2:19">
      <c r="B631" s="5">
        <v>1964</v>
      </c>
      <c r="C631" s="34">
        <v>3026</v>
      </c>
      <c r="D631" s="34">
        <v>3026</v>
      </c>
      <c r="E631" s="34">
        <v>3026</v>
      </c>
      <c r="F631" s="34">
        <v>3026</v>
      </c>
      <c r="G631" s="34">
        <v>3026</v>
      </c>
      <c r="H631" s="34">
        <v>3026</v>
      </c>
      <c r="I631" s="34">
        <v>3026</v>
      </c>
      <c r="J631" s="34">
        <v>3026</v>
      </c>
      <c r="K631" s="34">
        <v>3026</v>
      </c>
      <c r="L631" s="34">
        <v>3026</v>
      </c>
      <c r="M631" s="34">
        <v>3026</v>
      </c>
      <c r="N631" s="34"/>
      <c r="O631" s="34"/>
      <c r="P631" s="34"/>
      <c r="Q631" s="34"/>
      <c r="R631" s="34"/>
      <c r="S631" s="34"/>
    </row>
    <row r="632" spans="2:19">
      <c r="B632" s="5">
        <v>1963</v>
      </c>
      <c r="C632" s="34">
        <v>1416</v>
      </c>
      <c r="D632" s="34">
        <v>1416</v>
      </c>
      <c r="E632" s="34">
        <v>1416</v>
      </c>
      <c r="F632" s="34">
        <v>1416</v>
      </c>
      <c r="G632" s="34">
        <v>1416</v>
      </c>
      <c r="H632" s="34">
        <v>1416</v>
      </c>
      <c r="I632" s="34">
        <v>1416</v>
      </c>
      <c r="J632" s="34">
        <v>1416</v>
      </c>
      <c r="K632" s="34">
        <v>1416</v>
      </c>
      <c r="L632" s="34">
        <v>1416</v>
      </c>
      <c r="M632" s="34">
        <v>1416</v>
      </c>
      <c r="N632" s="34"/>
      <c r="O632" s="34"/>
      <c r="P632" s="34"/>
      <c r="Q632" s="34"/>
      <c r="R632" s="34"/>
      <c r="S632" s="34"/>
    </row>
    <row r="633" spans="2:19">
      <c r="B633" s="5">
        <v>1962</v>
      </c>
      <c r="C633" s="34">
        <v>3798</v>
      </c>
      <c r="D633" s="34">
        <v>3798</v>
      </c>
      <c r="E633" s="34">
        <v>3798</v>
      </c>
      <c r="F633" s="34">
        <v>3798</v>
      </c>
      <c r="G633" s="34">
        <v>3798</v>
      </c>
      <c r="H633" s="34">
        <v>3798</v>
      </c>
      <c r="I633" s="34">
        <v>3798</v>
      </c>
      <c r="J633" s="34">
        <v>3798</v>
      </c>
      <c r="K633" s="34">
        <v>3798</v>
      </c>
      <c r="L633" s="34">
        <v>3798</v>
      </c>
      <c r="M633" s="34">
        <v>3798</v>
      </c>
      <c r="N633" s="34"/>
      <c r="O633" s="34"/>
      <c r="P633" s="34"/>
      <c r="Q633" s="34"/>
      <c r="R633" s="34"/>
      <c r="S633" s="34"/>
    </row>
    <row r="634" spans="2:19">
      <c r="B634" s="5">
        <v>1961</v>
      </c>
      <c r="C634" s="34">
        <v>2753</v>
      </c>
      <c r="D634" s="34">
        <v>2753</v>
      </c>
      <c r="E634" s="34">
        <v>2753</v>
      </c>
      <c r="F634" s="34">
        <v>2753</v>
      </c>
      <c r="G634" s="34">
        <v>2753</v>
      </c>
      <c r="H634" s="34">
        <v>2753</v>
      </c>
      <c r="I634" s="34">
        <v>2753</v>
      </c>
      <c r="J634" s="34">
        <v>2753</v>
      </c>
      <c r="K634" s="34">
        <v>2753</v>
      </c>
      <c r="L634" s="34">
        <v>2753</v>
      </c>
      <c r="M634" s="34">
        <v>2753</v>
      </c>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v>773</v>
      </c>
      <c r="D636" s="34">
        <v>773</v>
      </c>
      <c r="E636" s="34">
        <v>773</v>
      </c>
      <c r="F636" s="34">
        <v>773</v>
      </c>
      <c r="G636" s="34">
        <v>773</v>
      </c>
      <c r="H636" s="34">
        <v>773</v>
      </c>
      <c r="I636" s="34">
        <v>773</v>
      </c>
      <c r="J636" s="34">
        <v>773</v>
      </c>
      <c r="K636" s="34">
        <v>773</v>
      </c>
      <c r="L636" s="34">
        <v>773</v>
      </c>
      <c r="M636" s="34">
        <v>773</v>
      </c>
      <c r="N636" s="34"/>
      <c r="O636" s="34"/>
      <c r="P636" s="34"/>
      <c r="Q636" s="34"/>
      <c r="R636" s="34"/>
      <c r="S636" s="34"/>
    </row>
    <row r="637" spans="2:19">
      <c r="B637" s="5">
        <v>1958</v>
      </c>
      <c r="C637" s="34">
        <v>1571</v>
      </c>
      <c r="D637" s="34">
        <v>1571</v>
      </c>
      <c r="E637" s="34">
        <v>1571</v>
      </c>
      <c r="F637" s="34">
        <v>1571</v>
      </c>
      <c r="G637" s="34">
        <v>1571</v>
      </c>
      <c r="H637" s="34">
        <v>1571</v>
      </c>
      <c r="I637" s="34">
        <v>1571</v>
      </c>
      <c r="J637" s="34">
        <v>1571</v>
      </c>
      <c r="K637" s="34">
        <v>1571</v>
      </c>
      <c r="L637" s="34">
        <v>1571</v>
      </c>
      <c r="M637" s="34">
        <v>1571</v>
      </c>
      <c r="N637" s="34"/>
      <c r="O637" s="34"/>
      <c r="P637" s="34"/>
      <c r="Q637" s="34"/>
      <c r="R637" s="34"/>
      <c r="S637" s="34"/>
    </row>
    <row r="638" spans="2:19">
      <c r="B638" s="5">
        <v>1957</v>
      </c>
      <c r="C638" s="34">
        <v>371</v>
      </c>
      <c r="D638" s="34">
        <v>371</v>
      </c>
      <c r="E638" s="34">
        <v>371</v>
      </c>
      <c r="F638" s="34">
        <v>371</v>
      </c>
      <c r="G638" s="34">
        <v>371</v>
      </c>
      <c r="H638" s="34">
        <v>371</v>
      </c>
      <c r="I638" s="34">
        <v>371</v>
      </c>
      <c r="J638" s="34">
        <v>371</v>
      </c>
      <c r="K638" s="34">
        <v>371</v>
      </c>
      <c r="L638" s="34">
        <v>371</v>
      </c>
      <c r="M638" s="34">
        <v>371</v>
      </c>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v>355</v>
      </c>
      <c r="D641" s="34">
        <v>355</v>
      </c>
      <c r="E641" s="34">
        <v>355</v>
      </c>
      <c r="F641" s="34">
        <v>355</v>
      </c>
      <c r="G641" s="34">
        <v>355</v>
      </c>
      <c r="H641" s="34">
        <v>355</v>
      </c>
      <c r="I641" s="34">
        <v>355</v>
      </c>
      <c r="J641" s="34">
        <v>355</v>
      </c>
      <c r="K641" s="34">
        <v>355</v>
      </c>
      <c r="L641" s="34">
        <v>355</v>
      </c>
      <c r="M641" s="34">
        <v>355</v>
      </c>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729907</v>
      </c>
      <c r="D666" s="7">
        <f>SUM(D588:D665)</f>
        <v>778803.73</v>
      </c>
      <c r="E666" s="7">
        <f>SUM(E587:E665)</f>
        <v>826356.72</v>
      </c>
      <c r="F666" s="7">
        <f>SUM(F586:F665)</f>
        <v>849814.1</v>
      </c>
      <c r="G666" s="7">
        <f>SUM(G585:G665)</f>
        <v>889396.79</v>
      </c>
      <c r="H666" s="7">
        <f>SUM(H579:H665)</f>
        <v>947098.3</v>
      </c>
      <c r="I666" s="7">
        <f>SUM(I579:I665)</f>
        <v>1013428.55</v>
      </c>
      <c r="J666" s="7">
        <f t="shared" ref="J666" si="9">SUM(J579:J665)</f>
        <v>1092110.46</v>
      </c>
      <c r="K666" s="7">
        <f>SUM(K579:K665)</f>
        <v>1147440.4099999999</v>
      </c>
      <c r="L666" s="7">
        <f t="shared" ref="L666" si="10">SUM(L579:L665)</f>
        <v>1236996.25</v>
      </c>
      <c r="M666" s="7">
        <f>SUM(M579:M665)</f>
        <v>1643765.1400000001</v>
      </c>
      <c r="N666" s="10">
        <f>SUM(N574:N665)</f>
        <v>565040.59731905605</v>
      </c>
      <c r="O666" s="10">
        <f>SUM(O574:O665)</f>
        <v>573776.4706358898</v>
      </c>
      <c r="P666" s="10">
        <f>SUM(P574:P665)</f>
        <v>586060.08663588972</v>
      </c>
      <c r="Q666" s="10">
        <f>SUM(Q574:Q665)</f>
        <v>595057.43587495771</v>
      </c>
      <c r="R666" s="10">
        <f>SUM(R573:R665)</f>
        <v>613235.00582381978</v>
      </c>
      <c r="S666" s="10">
        <f>SUM(S573:S665)</f>
        <v>623786.18194821861</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v>3402</v>
      </c>
      <c r="D684" s="34">
        <v>3402</v>
      </c>
      <c r="E684" s="34">
        <v>3402</v>
      </c>
      <c r="F684" s="34">
        <v>3402</v>
      </c>
      <c r="G684" s="34">
        <v>3402</v>
      </c>
      <c r="H684" s="34">
        <v>3402</v>
      </c>
      <c r="I684" s="34">
        <v>3402</v>
      </c>
      <c r="J684" s="34">
        <v>3402</v>
      </c>
      <c r="K684" s="34">
        <v>3402</v>
      </c>
      <c r="L684" s="34">
        <v>3402</v>
      </c>
      <c r="M684" s="34">
        <v>3402.39</v>
      </c>
      <c r="N684" s="34"/>
      <c r="O684" s="34"/>
      <c r="P684" s="34"/>
      <c r="Q684" s="34"/>
      <c r="R684" s="34"/>
      <c r="S684" s="34"/>
    </row>
    <row r="685" spans="1:19">
      <c r="B685" s="5">
        <v>2005</v>
      </c>
      <c r="C685" s="34"/>
      <c r="D685" s="34"/>
      <c r="E685" s="34"/>
      <c r="F685" s="34"/>
      <c r="G685" s="34"/>
      <c r="H685" s="34"/>
      <c r="I685" s="34"/>
      <c r="J685" s="34"/>
      <c r="K685" s="34"/>
      <c r="L685" s="34"/>
      <c r="M685" s="34"/>
      <c r="N685" s="34">
        <v>1360.9560000000001</v>
      </c>
      <c r="O685" s="34">
        <v>1360.9560000000001</v>
      </c>
      <c r="P685" s="34">
        <v>1360.9560000000001</v>
      </c>
      <c r="Q685" s="34">
        <v>1360.9560000000001</v>
      </c>
      <c r="R685" s="34">
        <v>1360.9560000000001</v>
      </c>
      <c r="S685" s="34">
        <v>1360.9560000000001</v>
      </c>
    </row>
    <row r="686" spans="1:19">
      <c r="B686" s="5">
        <v>2004</v>
      </c>
      <c r="C686" s="34">
        <v>649</v>
      </c>
      <c r="D686" s="34">
        <v>649</v>
      </c>
      <c r="E686" s="34">
        <v>649</v>
      </c>
      <c r="F686" s="34">
        <v>649</v>
      </c>
      <c r="G686" s="34">
        <v>649</v>
      </c>
      <c r="H686" s="34">
        <v>649</v>
      </c>
      <c r="I686" s="34">
        <v>649</v>
      </c>
      <c r="J686" s="34">
        <v>649</v>
      </c>
      <c r="K686" s="34">
        <v>649</v>
      </c>
      <c r="L686" s="34">
        <v>649</v>
      </c>
      <c r="M686" s="34">
        <v>649</v>
      </c>
      <c r="N686" s="34"/>
      <c r="O686" s="34"/>
      <c r="P686" s="34"/>
      <c r="Q686" s="34"/>
      <c r="R686" s="34"/>
      <c r="S686" s="34"/>
    </row>
    <row r="687" spans="1:19">
      <c r="B687" s="5">
        <v>2003</v>
      </c>
      <c r="C687" s="34"/>
      <c r="D687" s="34"/>
      <c r="E687" s="34"/>
      <c r="F687" s="34"/>
      <c r="G687" s="34"/>
      <c r="H687" s="34"/>
      <c r="I687" s="34"/>
      <c r="J687" s="34"/>
      <c r="K687" s="34"/>
      <c r="L687" s="34"/>
      <c r="M687" s="34"/>
      <c r="N687" s="34">
        <v>259.60000000000002</v>
      </c>
      <c r="O687" s="34">
        <v>259.60000000000002</v>
      </c>
      <c r="P687" s="34">
        <v>259.60000000000002</v>
      </c>
      <c r="Q687" s="34">
        <v>259.60000000000002</v>
      </c>
      <c r="R687" s="34">
        <v>259.60000000000002</v>
      </c>
      <c r="S687" s="34">
        <v>259.60000000000002</v>
      </c>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v>21196</v>
      </c>
      <c r="D691" s="34">
        <v>21196</v>
      </c>
      <c r="E691" s="34">
        <v>21196</v>
      </c>
      <c r="F691" s="34">
        <v>21196</v>
      </c>
      <c r="G691" s="34">
        <v>21196</v>
      </c>
      <c r="H691" s="34">
        <v>21196</v>
      </c>
      <c r="I691" s="34">
        <v>21196</v>
      </c>
      <c r="J691" s="34">
        <v>21196</v>
      </c>
      <c r="K691" s="34">
        <v>21196</v>
      </c>
      <c r="L691" s="34">
        <v>21196</v>
      </c>
      <c r="M691" s="34">
        <v>21196</v>
      </c>
      <c r="N691" s="34"/>
      <c r="O691" s="34"/>
      <c r="P691" s="34"/>
      <c r="Q691" s="34"/>
      <c r="R691" s="34"/>
      <c r="S691" s="34"/>
    </row>
    <row r="692" spans="2:19">
      <c r="B692" s="5">
        <v>1998</v>
      </c>
      <c r="C692" s="34"/>
      <c r="D692" s="34"/>
      <c r="E692" s="34"/>
      <c r="F692" s="34"/>
      <c r="G692" s="34"/>
      <c r="H692" s="34"/>
      <c r="I692" s="34"/>
      <c r="J692" s="34"/>
      <c r="K692" s="34"/>
      <c r="L692" s="34"/>
      <c r="M692" s="34"/>
      <c r="N692" s="34">
        <v>8478.4</v>
      </c>
      <c r="O692" s="34">
        <v>8478.4</v>
      </c>
      <c r="P692" s="34">
        <v>8478.4</v>
      </c>
      <c r="Q692" s="34">
        <v>8478.4</v>
      </c>
      <c r="R692" s="34">
        <v>8478.4</v>
      </c>
      <c r="S692" s="34">
        <v>8478.4</v>
      </c>
    </row>
    <row r="693" spans="2:19">
      <c r="B693" s="5">
        <v>1997</v>
      </c>
      <c r="C693" s="34">
        <v>29301</v>
      </c>
      <c r="D693" s="34">
        <v>29301</v>
      </c>
      <c r="E693" s="34">
        <v>29301</v>
      </c>
      <c r="F693" s="34">
        <v>29301</v>
      </c>
      <c r="G693" s="34">
        <v>29301</v>
      </c>
      <c r="H693" s="34">
        <v>29301</v>
      </c>
      <c r="I693" s="34">
        <v>29301</v>
      </c>
      <c r="J693" s="34">
        <v>29301</v>
      </c>
      <c r="K693" s="34">
        <v>29301</v>
      </c>
      <c r="L693" s="34">
        <v>29301</v>
      </c>
      <c r="M693" s="34">
        <v>29301</v>
      </c>
      <c r="N693" s="34"/>
      <c r="O693" s="34"/>
      <c r="P693" s="34"/>
      <c r="Q693" s="34"/>
      <c r="R693" s="34"/>
      <c r="S693" s="34"/>
    </row>
    <row r="694" spans="2:19">
      <c r="B694" s="5">
        <v>1996</v>
      </c>
      <c r="C694" s="34">
        <v>7120</v>
      </c>
      <c r="D694" s="34">
        <v>7120</v>
      </c>
      <c r="E694" s="34">
        <v>7120</v>
      </c>
      <c r="F694" s="34">
        <v>7120</v>
      </c>
      <c r="G694" s="34">
        <v>7120</v>
      </c>
      <c r="H694" s="34"/>
      <c r="I694" s="34"/>
      <c r="J694" s="34"/>
      <c r="K694" s="34"/>
      <c r="L694" s="34"/>
      <c r="M694" s="34"/>
      <c r="N694" s="34">
        <v>11720.400000000001</v>
      </c>
      <c r="O694" s="34">
        <v>11720.400000000001</v>
      </c>
      <c r="P694" s="34">
        <v>11720.400000000001</v>
      </c>
      <c r="Q694" s="34">
        <v>11720.400000000001</v>
      </c>
      <c r="R694" s="34">
        <v>11720.400000000001</v>
      </c>
      <c r="S694" s="34">
        <v>11720.400000000001</v>
      </c>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61668</v>
      </c>
      <c r="D761" s="7">
        <f>SUM(D683:D760)</f>
        <v>61668</v>
      </c>
      <c r="E761" s="7">
        <f>SUM(E682:E760)</f>
        <v>61668</v>
      </c>
      <c r="F761" s="7">
        <f>SUM(F681:F760)</f>
        <v>61668</v>
      </c>
      <c r="G761" s="7">
        <f>SUM(G680:G760)</f>
        <v>61668</v>
      </c>
      <c r="H761" s="7">
        <f>SUM(H674:H760)</f>
        <v>54548</v>
      </c>
      <c r="I761" s="7">
        <f>SUM(I674:I760)</f>
        <v>54548</v>
      </c>
      <c r="J761" s="7">
        <f t="shared" ref="J761" si="11">SUM(J674:J760)</f>
        <v>54548</v>
      </c>
      <c r="K761" s="7">
        <f>SUM(K674:K760)</f>
        <v>54548</v>
      </c>
      <c r="L761" s="7">
        <f t="shared" ref="L761" si="12">SUM(L674:L760)</f>
        <v>54548</v>
      </c>
      <c r="M761" s="7">
        <f>SUM(M674:M760)</f>
        <v>54548.39</v>
      </c>
      <c r="N761" s="10">
        <f>SUM(N669:N760)</f>
        <v>21819.356</v>
      </c>
      <c r="O761" s="10">
        <f>SUM(O669:O760)</f>
        <v>21819.356</v>
      </c>
      <c r="P761" s="10">
        <f>SUM(P669:P760)</f>
        <v>21819.356</v>
      </c>
      <c r="Q761" s="10">
        <f>SUM(Q669:Q760)</f>
        <v>21819.356</v>
      </c>
      <c r="R761" s="10">
        <f>SUM(R668:R760)</f>
        <v>21819.356</v>
      </c>
      <c r="S761" s="10">
        <f>SUM(S668:S760)</f>
        <v>21819.356</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v>126195.12561960689</v>
      </c>
    </row>
    <row r="764" spans="1:19">
      <c r="A764" s="35"/>
      <c r="B764" s="5">
        <v>2021</v>
      </c>
      <c r="C764" s="33"/>
      <c r="D764" s="33"/>
      <c r="E764" s="33"/>
      <c r="F764" s="33"/>
      <c r="G764" s="33"/>
      <c r="H764" s="33"/>
      <c r="I764" s="33"/>
      <c r="J764" s="33"/>
      <c r="K764" s="33"/>
      <c r="L764" s="33"/>
      <c r="M764" s="33"/>
      <c r="N764" s="33"/>
      <c r="O764" s="33"/>
      <c r="P764" s="33"/>
      <c r="Q764" s="33"/>
      <c r="R764" s="34">
        <v>75449.600599624624</v>
      </c>
      <c r="S764" s="34">
        <v>75449.600599624624</v>
      </c>
    </row>
    <row r="765" spans="1:19">
      <c r="B765" s="5">
        <v>2020</v>
      </c>
      <c r="C765" s="33"/>
      <c r="D765" s="33"/>
      <c r="E765" s="33"/>
      <c r="F765" s="33"/>
      <c r="G765" s="33"/>
      <c r="H765" s="33"/>
      <c r="I765" s="33"/>
      <c r="J765" s="33"/>
      <c r="K765" s="33"/>
      <c r="L765" s="33"/>
      <c r="M765" s="33"/>
      <c r="N765" s="33"/>
      <c r="O765" s="33"/>
      <c r="P765" s="33"/>
      <c r="Q765" s="34">
        <v>49073.071956825603</v>
      </c>
      <c r="R765" s="34">
        <v>49073.071956825603</v>
      </c>
      <c r="S765" s="34">
        <v>49073.071956825603</v>
      </c>
    </row>
    <row r="766" spans="1:19">
      <c r="A766" s="37"/>
      <c r="B766" s="5">
        <v>2019</v>
      </c>
      <c r="C766" s="33"/>
      <c r="D766" s="33"/>
      <c r="E766" s="33"/>
      <c r="F766" s="33"/>
      <c r="G766" s="33"/>
      <c r="H766" s="33"/>
      <c r="I766" s="33"/>
      <c r="J766" s="33"/>
      <c r="K766" s="33"/>
      <c r="L766" s="33"/>
      <c r="M766" s="33"/>
      <c r="N766" s="33"/>
      <c r="O766" s="33"/>
      <c r="P766" s="34">
        <v>29559.730568000006</v>
      </c>
      <c r="Q766" s="34">
        <v>29559.730568000006</v>
      </c>
      <c r="R766" s="34">
        <v>29559.730568000006</v>
      </c>
      <c r="S766" s="34">
        <v>29559.730568000006</v>
      </c>
    </row>
    <row r="767" spans="1:19">
      <c r="A767" s="37"/>
      <c r="B767" s="5">
        <v>2018</v>
      </c>
      <c r="C767" s="33"/>
      <c r="D767" s="33"/>
      <c r="E767" s="33"/>
      <c r="F767" s="33"/>
      <c r="G767" s="33"/>
      <c r="H767" s="33"/>
      <c r="I767" s="33"/>
      <c r="J767" s="33"/>
      <c r="K767" s="33"/>
      <c r="L767" s="33"/>
      <c r="M767" s="33"/>
      <c r="N767" s="33"/>
      <c r="O767" s="34">
        <v>44166.265594638659</v>
      </c>
      <c r="P767" s="34">
        <v>44166.265594638659</v>
      </c>
      <c r="Q767" s="34">
        <v>44166.265594638659</v>
      </c>
      <c r="R767" s="34">
        <v>44166.265594638659</v>
      </c>
      <c r="S767" s="34">
        <v>44166.265594638659</v>
      </c>
    </row>
    <row r="768" spans="1:19">
      <c r="A768" s="37"/>
      <c r="B768" s="5">
        <v>2017</v>
      </c>
      <c r="C768" s="33"/>
      <c r="D768" s="33"/>
      <c r="E768" s="33"/>
      <c r="F768" s="33"/>
      <c r="G768" s="33"/>
      <c r="H768" s="33"/>
      <c r="I768" s="33"/>
      <c r="J768" s="33"/>
      <c r="K768" s="33"/>
      <c r="L768" s="33"/>
      <c r="M768" s="33"/>
      <c r="N768" s="34">
        <v>36227.275431746013</v>
      </c>
      <c r="O768" s="34">
        <v>36227.275431746013</v>
      </c>
      <c r="P768" s="34">
        <v>36227.275431746013</v>
      </c>
      <c r="Q768" s="34">
        <v>36227.275431746013</v>
      </c>
      <c r="R768" s="34">
        <v>36227.275431746013</v>
      </c>
      <c r="S768" s="34">
        <v>36227.275431746013</v>
      </c>
    </row>
    <row r="769" spans="2:19">
      <c r="B769" s="5">
        <v>2016</v>
      </c>
      <c r="C769" s="33"/>
      <c r="D769" s="33"/>
      <c r="E769" s="33"/>
      <c r="F769" s="33"/>
      <c r="G769" s="33"/>
      <c r="H769" s="33"/>
      <c r="I769" s="33"/>
      <c r="J769" s="33"/>
      <c r="K769" s="33"/>
      <c r="L769" s="33"/>
      <c r="M769" s="34">
        <v>145039.95000000001</v>
      </c>
      <c r="N769" s="34">
        <v>58015.980333617343</v>
      </c>
      <c r="O769" s="34">
        <v>58015.980333617343</v>
      </c>
      <c r="P769" s="34">
        <v>58015.980333617343</v>
      </c>
      <c r="Q769" s="34">
        <v>58015.980333617343</v>
      </c>
      <c r="R769" s="34">
        <v>58015.980333617343</v>
      </c>
      <c r="S769" s="34">
        <v>58015.980333617343</v>
      </c>
    </row>
    <row r="770" spans="2:19">
      <c r="B770" s="5">
        <v>2015</v>
      </c>
      <c r="C770" s="33"/>
      <c r="D770" s="33"/>
      <c r="E770" s="33"/>
      <c r="F770" s="33"/>
      <c r="G770" s="33"/>
      <c r="H770" s="33"/>
      <c r="I770" s="33"/>
      <c r="J770" s="33"/>
      <c r="K770" s="33"/>
      <c r="L770" s="34">
        <v>10795.53</v>
      </c>
      <c r="M770" s="34">
        <v>10795.53</v>
      </c>
      <c r="N770" s="34">
        <v>4318.2117986941466</v>
      </c>
      <c r="O770" s="34">
        <v>4318.2117986941466</v>
      </c>
      <c r="P770" s="34">
        <v>4318.2117986941466</v>
      </c>
      <c r="Q770" s="34">
        <v>4318.2117986941466</v>
      </c>
      <c r="R770" s="34">
        <v>4318.2117986941466</v>
      </c>
      <c r="S770" s="34">
        <v>4318.2117986941466</v>
      </c>
    </row>
    <row r="771" spans="2:19">
      <c r="B771" s="5">
        <v>2014</v>
      </c>
      <c r="C771" s="33"/>
      <c r="D771" s="33"/>
      <c r="E771" s="33"/>
      <c r="F771" s="33"/>
      <c r="G771" s="33"/>
      <c r="H771" s="33"/>
      <c r="I771" s="33"/>
      <c r="J771" s="33"/>
      <c r="K771" s="34">
        <v>2983.76</v>
      </c>
      <c r="L771" s="34">
        <v>2983.76</v>
      </c>
      <c r="M771" s="34">
        <v>2983.76</v>
      </c>
      <c r="N771" s="34">
        <v>1193.5033383603106</v>
      </c>
      <c r="O771" s="34">
        <v>1193.5033383603106</v>
      </c>
      <c r="P771" s="34">
        <v>1193.5033383603106</v>
      </c>
      <c r="Q771" s="34">
        <v>1193.5033383603106</v>
      </c>
      <c r="R771" s="34">
        <v>1193.5033383603106</v>
      </c>
      <c r="S771" s="34">
        <v>1193.5033383603106</v>
      </c>
    </row>
    <row r="772" spans="2:19">
      <c r="B772" s="5">
        <v>2013</v>
      </c>
      <c r="C772" s="33"/>
      <c r="D772" s="33"/>
      <c r="E772" s="33"/>
      <c r="F772" s="33"/>
      <c r="G772" s="33"/>
      <c r="H772" s="33"/>
      <c r="I772" s="33"/>
      <c r="J772" s="34">
        <v>6780.3</v>
      </c>
      <c r="K772" s="34">
        <v>6780.3</v>
      </c>
      <c r="L772" s="34">
        <v>6780.3</v>
      </c>
      <c r="M772" s="34">
        <v>6780.3</v>
      </c>
      <c r="N772" s="34">
        <v>2712.118674956595</v>
      </c>
      <c r="O772" s="34">
        <v>2712.118674956595</v>
      </c>
      <c r="P772" s="34">
        <v>2712.118674956595</v>
      </c>
      <c r="Q772" s="34">
        <v>2712.118674956595</v>
      </c>
      <c r="R772" s="34">
        <v>2712.118674956595</v>
      </c>
      <c r="S772" s="34">
        <v>2712.118674956595</v>
      </c>
    </row>
    <row r="773" spans="2:19">
      <c r="B773" s="5">
        <v>2012</v>
      </c>
      <c r="C773" s="33"/>
      <c r="D773" s="33"/>
      <c r="E773" s="33"/>
      <c r="F773" s="33"/>
      <c r="G773" s="33"/>
      <c r="H773" s="33"/>
      <c r="I773" s="34">
        <v>30807.51</v>
      </c>
      <c r="J773" s="34">
        <v>30807.51</v>
      </c>
      <c r="K773" s="34">
        <v>30807.51</v>
      </c>
      <c r="L773" s="34">
        <v>30807.51</v>
      </c>
      <c r="M773" s="34">
        <v>30807.51</v>
      </c>
      <c r="N773" s="34">
        <v>12323.003002923546</v>
      </c>
      <c r="O773" s="34">
        <v>12323.003002923546</v>
      </c>
      <c r="P773" s="34">
        <v>12323.003002923546</v>
      </c>
      <c r="Q773" s="34">
        <v>12323.003002923546</v>
      </c>
      <c r="R773" s="34">
        <v>12323.003002923546</v>
      </c>
      <c r="S773" s="34">
        <v>12323.003002923546</v>
      </c>
    </row>
    <row r="774" spans="2:19">
      <c r="B774" s="5">
        <v>2011</v>
      </c>
      <c r="C774" s="33"/>
      <c r="D774" s="33"/>
      <c r="E774" s="33"/>
      <c r="F774" s="33"/>
      <c r="G774" s="33"/>
      <c r="H774" s="34">
        <v>66990</v>
      </c>
      <c r="I774" s="34">
        <v>66990.3</v>
      </c>
      <c r="J774" s="34">
        <v>66990.3</v>
      </c>
      <c r="K774" s="34">
        <v>66990.3</v>
      </c>
      <c r="L774" s="34">
        <v>66990.3</v>
      </c>
      <c r="M774" s="34">
        <v>66990.3</v>
      </c>
      <c r="N774" s="34">
        <v>26796.120000000003</v>
      </c>
      <c r="O774" s="34">
        <v>26796.120000000003</v>
      </c>
      <c r="P774" s="34">
        <v>26796.120000000003</v>
      </c>
      <c r="Q774" s="34">
        <v>26796.120000000003</v>
      </c>
      <c r="R774" s="34">
        <v>26796.120000000003</v>
      </c>
      <c r="S774" s="34">
        <v>26796.120000000003</v>
      </c>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v>1655.86</v>
      </c>
      <c r="D783" s="34">
        <v>1655.86</v>
      </c>
      <c r="E783" s="34">
        <v>1655.86</v>
      </c>
      <c r="F783" s="34">
        <v>1655.86</v>
      </c>
      <c r="G783" s="34">
        <v>1655.86</v>
      </c>
      <c r="H783" s="34">
        <v>1655.86</v>
      </c>
      <c r="I783" s="34">
        <v>1655.86</v>
      </c>
      <c r="J783" s="34">
        <v>1655.86</v>
      </c>
      <c r="K783" s="34">
        <v>1655.86</v>
      </c>
      <c r="L783" s="34">
        <v>1655.86</v>
      </c>
      <c r="M783" s="34">
        <v>1655.86</v>
      </c>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1655.86</v>
      </c>
      <c r="D856" s="7">
        <f>SUM(D778:D855)</f>
        <v>1655.86</v>
      </c>
      <c r="E856" s="7">
        <f>SUM(E777:E855)</f>
        <v>1655.86</v>
      </c>
      <c r="F856" s="7">
        <f>SUM(F776:F855)</f>
        <v>1655.86</v>
      </c>
      <c r="G856" s="7">
        <f>SUM(G775:G855)</f>
        <v>1655.86</v>
      </c>
      <c r="H856" s="7">
        <f>SUM(H769:H855)</f>
        <v>68645.86</v>
      </c>
      <c r="I856" s="7">
        <f>SUM(I769:I855)</f>
        <v>99453.67</v>
      </c>
      <c r="J856" s="7">
        <f t="shared" ref="J856" si="13">SUM(J769:J855)</f>
        <v>106233.97</v>
      </c>
      <c r="K856" s="7">
        <f>SUM(K769:K855)</f>
        <v>109217.73</v>
      </c>
      <c r="L856" s="7">
        <f t="shared" ref="L856" si="14">SUM(L769:L855)</f>
        <v>120013.26</v>
      </c>
      <c r="M856" s="7">
        <f>SUM(M769:M855)</f>
        <v>265053.21000000002</v>
      </c>
      <c r="N856" s="10">
        <f>SUM(N764:N855)</f>
        <v>141586.21258029796</v>
      </c>
      <c r="O856" s="10">
        <f>SUM(O764:O855)</f>
        <v>185752.47817493661</v>
      </c>
      <c r="P856" s="10">
        <f>SUM(P764:P855)</f>
        <v>215312.20874293661</v>
      </c>
      <c r="Q856" s="10">
        <f>SUM(Q764:Q855)</f>
        <v>264385.28069976222</v>
      </c>
      <c r="R856" s="10">
        <f>SUM(R763:R855)</f>
        <v>339834.88129938685</v>
      </c>
      <c r="S856" s="10">
        <f>SUM(S763:S855)</f>
        <v>466030.00691899378</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v>57030.819782080376</v>
      </c>
    </row>
    <row r="859" spans="1:19">
      <c r="A859" s="35"/>
      <c r="B859" s="5">
        <v>2021</v>
      </c>
      <c r="C859" s="33"/>
      <c r="D859" s="33"/>
      <c r="E859" s="33"/>
      <c r="F859" s="33"/>
      <c r="G859" s="33"/>
      <c r="H859" s="33"/>
      <c r="I859" s="33"/>
      <c r="J859" s="33"/>
      <c r="K859" s="33"/>
      <c r="L859" s="33"/>
      <c r="M859" s="33"/>
      <c r="N859" s="33"/>
      <c r="O859" s="33"/>
      <c r="P859" s="33"/>
      <c r="Q859" s="33"/>
      <c r="R859" s="34">
        <v>161899.76695625938</v>
      </c>
      <c r="S859" s="34">
        <v>161899.76695625938</v>
      </c>
    </row>
    <row r="860" spans="1:19">
      <c r="B860" s="5">
        <v>2020</v>
      </c>
      <c r="C860" s="33"/>
      <c r="D860" s="33"/>
      <c r="E860" s="33"/>
      <c r="F860" s="33"/>
      <c r="G860" s="33"/>
      <c r="H860" s="33"/>
      <c r="I860" s="33"/>
      <c r="J860" s="33"/>
      <c r="K860" s="33"/>
      <c r="L860" s="33"/>
      <c r="M860" s="33"/>
      <c r="N860" s="33"/>
      <c r="O860" s="33"/>
      <c r="P860" s="33"/>
      <c r="Q860" s="34">
        <v>80985.810254318407</v>
      </c>
      <c r="R860" s="34">
        <v>80985.810254318407</v>
      </c>
      <c r="S860" s="34">
        <v>80985.810254318407</v>
      </c>
    </row>
    <row r="861" spans="1:19">
      <c r="A861" s="37"/>
      <c r="B861" s="5">
        <v>2019</v>
      </c>
      <c r="C861" s="33"/>
      <c r="D861" s="33"/>
      <c r="E861" s="33"/>
      <c r="F861" s="33"/>
      <c r="G861" s="33"/>
      <c r="H861" s="33"/>
      <c r="I861" s="33"/>
      <c r="J861" s="33"/>
      <c r="K861" s="33"/>
      <c r="L861" s="33"/>
      <c r="M861" s="33"/>
      <c r="N861" s="33"/>
      <c r="O861" s="33"/>
      <c r="P861" s="34">
        <v>103136.37143717112</v>
      </c>
      <c r="Q861" s="34">
        <v>103136.37143717112</v>
      </c>
      <c r="R861" s="34">
        <v>103136.37143717112</v>
      </c>
      <c r="S861" s="34">
        <v>103136.37143717112</v>
      </c>
    </row>
    <row r="862" spans="1:19">
      <c r="A862" s="37"/>
      <c r="B862" s="5">
        <v>2018</v>
      </c>
      <c r="C862" s="33"/>
      <c r="D862" s="33"/>
      <c r="E862" s="33"/>
      <c r="F862" s="33"/>
      <c r="G862" s="33"/>
      <c r="H862" s="33"/>
      <c r="I862" s="33"/>
      <c r="J862" s="33"/>
      <c r="K862" s="33"/>
      <c r="L862" s="33"/>
      <c r="M862" s="33"/>
      <c r="N862" s="33"/>
      <c r="O862" s="34">
        <v>37128.592627459111</v>
      </c>
      <c r="P862" s="34">
        <v>37128.592627459111</v>
      </c>
      <c r="Q862" s="34">
        <v>37128.592627459111</v>
      </c>
      <c r="R862" s="34">
        <v>37128.592627459111</v>
      </c>
      <c r="S862" s="34">
        <v>37128.592627459111</v>
      </c>
    </row>
    <row r="863" spans="1:19">
      <c r="A863" s="37"/>
      <c r="B863" s="5">
        <v>2017</v>
      </c>
      <c r="C863" s="33"/>
      <c r="D863" s="33"/>
      <c r="E863" s="33"/>
      <c r="F863" s="33"/>
      <c r="G863" s="33"/>
      <c r="H863" s="33"/>
      <c r="I863" s="33"/>
      <c r="J863" s="33"/>
      <c r="K863" s="33"/>
      <c r="L863" s="33"/>
      <c r="M863" s="33"/>
      <c r="N863" s="34">
        <v>43351.073815778313</v>
      </c>
      <c r="O863" s="34">
        <v>43351.073815778313</v>
      </c>
      <c r="P863" s="34">
        <v>43351.073815778313</v>
      </c>
      <c r="Q863" s="34">
        <v>43351.073815778313</v>
      </c>
      <c r="R863" s="34">
        <v>43351.073815778313</v>
      </c>
      <c r="S863" s="34">
        <v>43351.073815778313</v>
      </c>
    </row>
    <row r="864" spans="1:19">
      <c r="B864" s="5">
        <v>2016</v>
      </c>
      <c r="C864" s="33"/>
      <c r="D864" s="33"/>
      <c r="E864" s="33"/>
      <c r="F864" s="33"/>
      <c r="G864" s="33"/>
      <c r="H864" s="33"/>
      <c r="I864" s="33"/>
      <c r="J864" s="33"/>
      <c r="K864" s="33"/>
      <c r="L864" s="33"/>
      <c r="M864" s="34">
        <v>136688.88</v>
      </c>
      <c r="N864" s="34">
        <v>54675.551880622741</v>
      </c>
      <c r="O864" s="34">
        <v>54675.551880622741</v>
      </c>
      <c r="P864" s="34">
        <v>54675.551880622741</v>
      </c>
      <c r="Q864" s="34">
        <v>54675.551880622741</v>
      </c>
      <c r="R864" s="34">
        <v>54675.551880622741</v>
      </c>
      <c r="S864" s="34">
        <v>54675.551880622741</v>
      </c>
    </row>
    <row r="865" spans="2:19">
      <c r="B865" s="5">
        <v>2015</v>
      </c>
      <c r="C865" s="33"/>
      <c r="D865" s="33"/>
      <c r="E865" s="33"/>
      <c r="F865" s="33"/>
      <c r="G865" s="33"/>
      <c r="H865" s="33"/>
      <c r="I865" s="33"/>
      <c r="J865" s="33"/>
      <c r="K865" s="33"/>
      <c r="L865" s="34">
        <v>568341.87</v>
      </c>
      <c r="M865" s="34">
        <v>568341.87</v>
      </c>
      <c r="N865" s="34">
        <v>227336.74786569976</v>
      </c>
      <c r="O865" s="34">
        <v>227336.74786569976</v>
      </c>
      <c r="P865" s="34">
        <v>227336.74786569976</v>
      </c>
      <c r="Q865" s="34">
        <v>227336.74786569976</v>
      </c>
      <c r="R865" s="34">
        <v>227336.74786569976</v>
      </c>
      <c r="S865" s="34">
        <v>227336.74786569976</v>
      </c>
    </row>
    <row r="866" spans="2:19">
      <c r="B866" s="5">
        <v>2014</v>
      </c>
      <c r="C866" s="33"/>
      <c r="D866" s="33"/>
      <c r="E866" s="33"/>
      <c r="F866" s="33"/>
      <c r="G866" s="33"/>
      <c r="H866" s="33"/>
      <c r="I866" s="33"/>
      <c r="J866" s="33"/>
      <c r="K866" s="34">
        <v>236980.67</v>
      </c>
      <c r="L866" s="34">
        <v>236980.67</v>
      </c>
      <c r="M866" s="34">
        <v>236980.67</v>
      </c>
      <c r="N866" s="34">
        <v>94792.268079577945</v>
      </c>
      <c r="O866" s="34">
        <v>94792.268079577945</v>
      </c>
      <c r="P866" s="34">
        <v>94792.268079577945</v>
      </c>
      <c r="Q866" s="34">
        <v>94792.268079577945</v>
      </c>
      <c r="R866" s="34">
        <v>94792.268079577945</v>
      </c>
      <c r="S866" s="34">
        <v>94792.268079577945</v>
      </c>
    </row>
    <row r="867" spans="2:19">
      <c r="B867" s="5">
        <v>2013</v>
      </c>
      <c r="C867" s="33"/>
      <c r="D867" s="33"/>
      <c r="E867" s="33"/>
      <c r="F867" s="33"/>
      <c r="G867" s="33"/>
      <c r="H867" s="33"/>
      <c r="I867" s="33"/>
      <c r="J867" s="34">
        <v>166724.42000000001</v>
      </c>
      <c r="K867" s="34">
        <v>166724.42000000001</v>
      </c>
      <c r="L867" s="34">
        <v>166724.42000000001</v>
      </c>
      <c r="M867" s="34">
        <v>166724.42000000001</v>
      </c>
      <c r="N867" s="34">
        <v>66689.767467527621</v>
      </c>
      <c r="O867" s="34">
        <v>66689.767467527621</v>
      </c>
      <c r="P867" s="34">
        <v>66689.767467527621</v>
      </c>
      <c r="Q867" s="34">
        <v>66689.767467527621</v>
      </c>
      <c r="R867" s="34">
        <v>66689.767467527621</v>
      </c>
      <c r="S867" s="34">
        <v>66689.767467527621</v>
      </c>
    </row>
    <row r="868" spans="2:19">
      <c r="B868" s="5">
        <v>2012</v>
      </c>
      <c r="C868" s="33"/>
      <c r="D868" s="33"/>
      <c r="E868" s="33"/>
      <c r="F868" s="33"/>
      <c r="G868" s="33"/>
      <c r="H868" s="33"/>
      <c r="I868" s="34">
        <v>205805.4</v>
      </c>
      <c r="J868" s="34">
        <v>205805.4</v>
      </c>
      <c r="K868" s="34">
        <v>205805.4</v>
      </c>
      <c r="L868" s="34">
        <v>205805.4</v>
      </c>
      <c r="M868" s="34">
        <v>205805.4</v>
      </c>
      <c r="N868" s="34">
        <v>82322.158755597542</v>
      </c>
      <c r="O868" s="34">
        <v>82322.158755597542</v>
      </c>
      <c r="P868" s="34">
        <v>82322.158755597542</v>
      </c>
      <c r="Q868" s="34">
        <v>82322.158755597542</v>
      </c>
      <c r="R868" s="34">
        <v>82322.158755597542</v>
      </c>
      <c r="S868" s="34">
        <v>82322.158755597542</v>
      </c>
    </row>
    <row r="869" spans="2:19">
      <c r="B869" s="5">
        <v>2011</v>
      </c>
      <c r="C869" s="33"/>
      <c r="D869" s="33"/>
      <c r="E869" s="33"/>
      <c r="F869" s="33"/>
      <c r="G869" s="33"/>
      <c r="H869" s="34">
        <v>129414</v>
      </c>
      <c r="I869" s="34">
        <v>129414</v>
      </c>
      <c r="J869" s="34">
        <v>129414</v>
      </c>
      <c r="K869" s="34">
        <v>129414</v>
      </c>
      <c r="L869" s="34">
        <v>129414</v>
      </c>
      <c r="M869" s="34">
        <v>166881.78</v>
      </c>
      <c r="N869" s="34">
        <v>66752.712269905256</v>
      </c>
      <c r="O869" s="34">
        <v>66752.712269905256</v>
      </c>
      <c r="P869" s="34">
        <v>66752.712269905256</v>
      </c>
      <c r="Q869" s="34">
        <v>66752.712269905256</v>
      </c>
      <c r="R869" s="34">
        <v>66752.712269905256</v>
      </c>
      <c r="S869" s="34">
        <v>66752.712269905256</v>
      </c>
    </row>
    <row r="870" spans="2:19">
      <c r="B870" s="5">
        <v>2010</v>
      </c>
      <c r="C870" s="33"/>
      <c r="D870" s="33"/>
      <c r="E870" s="33"/>
      <c r="F870" s="33"/>
      <c r="G870" s="34"/>
      <c r="H870" s="34"/>
      <c r="I870" s="34"/>
      <c r="J870" s="34"/>
      <c r="K870" s="34"/>
      <c r="L870" s="34"/>
      <c r="M870" s="34">
        <v>35225.550000000003</v>
      </c>
      <c r="N870" s="34">
        <v>14090.221083556262</v>
      </c>
      <c r="O870" s="34">
        <v>14090.221083556262</v>
      </c>
      <c r="P870" s="34">
        <v>14090.221083556262</v>
      </c>
      <c r="Q870" s="34">
        <v>14090.221083556262</v>
      </c>
      <c r="R870" s="34">
        <v>14090.221083556262</v>
      </c>
      <c r="S870" s="34">
        <v>14090.221083556262</v>
      </c>
    </row>
    <row r="871" spans="2:19">
      <c r="B871" s="5">
        <v>2009</v>
      </c>
      <c r="C871" s="33"/>
      <c r="D871" s="33"/>
      <c r="E871" s="33"/>
      <c r="F871" s="34"/>
      <c r="G871" s="34"/>
      <c r="H871" s="34"/>
      <c r="I871" s="34"/>
      <c r="J871" s="34"/>
      <c r="K871" s="34"/>
      <c r="L871" s="34"/>
      <c r="M871" s="34">
        <v>43765.78</v>
      </c>
      <c r="N871" s="34">
        <v>17506.312967340265</v>
      </c>
      <c r="O871" s="34">
        <v>17506.312967340265</v>
      </c>
      <c r="P871" s="34">
        <v>17506.312967340265</v>
      </c>
      <c r="Q871" s="34">
        <v>17506.312967340265</v>
      </c>
      <c r="R871" s="34">
        <v>17506.312967340265</v>
      </c>
      <c r="S871" s="34">
        <v>17506.312967340265</v>
      </c>
    </row>
    <row r="872" spans="2:19">
      <c r="B872" s="5">
        <v>2008</v>
      </c>
      <c r="C872" s="33"/>
      <c r="D872" s="33"/>
      <c r="E872" s="34">
        <v>150000</v>
      </c>
      <c r="F872" s="34">
        <v>150000</v>
      </c>
      <c r="G872" s="34">
        <v>150000</v>
      </c>
      <c r="H872" s="34">
        <v>150000</v>
      </c>
      <c r="I872" s="34">
        <v>150000</v>
      </c>
      <c r="J872" s="34">
        <v>150000</v>
      </c>
      <c r="K872" s="34">
        <v>150000</v>
      </c>
      <c r="L872" s="34">
        <v>150000</v>
      </c>
      <c r="M872" s="34">
        <v>564386.18000000005</v>
      </c>
      <c r="N872" s="34">
        <v>225754.47357587164</v>
      </c>
      <c r="O872" s="34">
        <v>225754.47357587164</v>
      </c>
      <c r="P872" s="34">
        <v>225754.47357587164</v>
      </c>
      <c r="Q872" s="34">
        <v>225754.47357587164</v>
      </c>
      <c r="R872" s="34">
        <v>225754.47357587164</v>
      </c>
      <c r="S872" s="34">
        <v>225754.47357587164</v>
      </c>
    </row>
    <row r="873" spans="2:19">
      <c r="B873" s="5">
        <v>2007</v>
      </c>
      <c r="C873" s="33"/>
      <c r="D873" s="34"/>
      <c r="E873" s="34"/>
      <c r="F873" s="34"/>
      <c r="G873" s="34"/>
      <c r="H873" s="34"/>
      <c r="I873" s="34"/>
      <c r="J873" s="34"/>
      <c r="K873" s="34"/>
      <c r="L873" s="34"/>
      <c r="M873" s="34">
        <v>48528.05</v>
      </c>
      <c r="N873" s="34">
        <v>19411.220303814178</v>
      </c>
      <c r="O873" s="34">
        <v>19411.220303814178</v>
      </c>
      <c r="P873" s="34">
        <v>19411.220303814178</v>
      </c>
      <c r="Q873" s="34">
        <v>19411.220303814178</v>
      </c>
      <c r="R873" s="34">
        <v>19411.220303814178</v>
      </c>
      <c r="S873" s="34">
        <v>19411.220303814178</v>
      </c>
    </row>
    <row r="874" spans="2:19">
      <c r="B874" s="5">
        <v>2006</v>
      </c>
      <c r="C874" s="34">
        <v>4734</v>
      </c>
      <c r="D874" s="34">
        <v>4734</v>
      </c>
      <c r="E874" s="34">
        <v>4734</v>
      </c>
      <c r="F874" s="34">
        <v>4734</v>
      </c>
      <c r="G874" s="34">
        <v>4734</v>
      </c>
      <c r="H874" s="34">
        <v>4734</v>
      </c>
      <c r="I874" s="34">
        <v>4734</v>
      </c>
      <c r="J874" s="34">
        <v>4734</v>
      </c>
      <c r="K874" s="34">
        <v>4734</v>
      </c>
      <c r="L874" s="34">
        <v>4734</v>
      </c>
      <c r="M874" s="34">
        <v>26318.01</v>
      </c>
      <c r="N874" s="34">
        <v>10527.204402094532</v>
      </c>
      <c r="O874" s="34">
        <v>10527.204402094532</v>
      </c>
      <c r="P874" s="34">
        <v>10527.204402094532</v>
      </c>
      <c r="Q874" s="34">
        <v>10527.204402094532</v>
      </c>
      <c r="R874" s="34">
        <v>10527.204402094532</v>
      </c>
      <c r="S874" s="34">
        <v>10527.204402094532</v>
      </c>
    </row>
    <row r="875" spans="2:19">
      <c r="B875" s="5">
        <v>2005</v>
      </c>
      <c r="C875" s="34">
        <v>12920</v>
      </c>
      <c r="D875" s="34">
        <v>12920</v>
      </c>
      <c r="E875" s="34">
        <v>12920</v>
      </c>
      <c r="F875" s="34">
        <v>12920</v>
      </c>
      <c r="G875" s="34">
        <v>12920</v>
      </c>
      <c r="H875" s="34">
        <v>12920</v>
      </c>
      <c r="I875" s="34">
        <v>12920</v>
      </c>
      <c r="J875" s="34">
        <v>12920</v>
      </c>
      <c r="K875" s="34">
        <v>12920</v>
      </c>
      <c r="L875" s="34">
        <v>12920</v>
      </c>
      <c r="M875" s="34">
        <v>66931.83</v>
      </c>
      <c r="N875" s="34">
        <v>26772.732468916394</v>
      </c>
      <c r="O875" s="34">
        <v>26772.732468916394</v>
      </c>
      <c r="P875" s="34">
        <v>26772.732468916394</v>
      </c>
      <c r="Q875" s="34">
        <v>26772.732468916394</v>
      </c>
      <c r="R875" s="34">
        <v>26772.732468916394</v>
      </c>
      <c r="S875" s="34">
        <v>26772.732468916394</v>
      </c>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v>10500</v>
      </c>
      <c r="D877" s="34">
        <v>10500</v>
      </c>
      <c r="E877" s="34">
        <v>10500</v>
      </c>
      <c r="F877" s="34">
        <v>10500</v>
      </c>
      <c r="G877" s="34">
        <v>10500</v>
      </c>
      <c r="H877" s="34">
        <v>10500</v>
      </c>
      <c r="I877" s="34">
        <v>10500</v>
      </c>
      <c r="J877" s="34">
        <v>10500</v>
      </c>
      <c r="K877" s="34">
        <v>10500</v>
      </c>
      <c r="L877" s="34">
        <v>10500</v>
      </c>
      <c r="M877" s="34">
        <v>79961.86</v>
      </c>
      <c r="N877" s="34">
        <v>31984.744895083539</v>
      </c>
      <c r="O877" s="34">
        <v>31984.744895083539</v>
      </c>
      <c r="P877" s="34">
        <v>31984.744895083539</v>
      </c>
      <c r="Q877" s="34">
        <v>31984.744895083539</v>
      </c>
      <c r="R877" s="34">
        <v>31984.744895083539</v>
      </c>
      <c r="S877" s="34">
        <v>31984.744895083539</v>
      </c>
    </row>
    <row r="878" spans="2:19">
      <c r="B878" s="5">
        <v>2002</v>
      </c>
      <c r="C878" s="34">
        <v>5500</v>
      </c>
      <c r="D878" s="34">
        <v>5500</v>
      </c>
      <c r="E878" s="34">
        <v>5500</v>
      </c>
      <c r="F878" s="34">
        <v>5500</v>
      </c>
      <c r="G878" s="34">
        <v>5500</v>
      </c>
      <c r="H878" s="34">
        <v>5500</v>
      </c>
      <c r="I878" s="34">
        <v>5500</v>
      </c>
      <c r="J878" s="34">
        <v>5500</v>
      </c>
      <c r="K878" s="34">
        <v>5500</v>
      </c>
      <c r="L878" s="34">
        <v>5500</v>
      </c>
      <c r="M878" s="34">
        <v>279218.34999999998</v>
      </c>
      <c r="N878" s="34">
        <v>111687.34111117104</v>
      </c>
      <c r="O878" s="34">
        <v>111687.34111117104</v>
      </c>
      <c r="P878" s="34">
        <v>111687.34111117104</v>
      </c>
      <c r="Q878" s="34">
        <v>111687.34111117104</v>
      </c>
      <c r="R878" s="34">
        <v>111687.34111117104</v>
      </c>
      <c r="S878" s="34">
        <v>111687.34111117104</v>
      </c>
    </row>
    <row r="879" spans="2:19">
      <c r="B879" s="5">
        <v>2001</v>
      </c>
      <c r="C879" s="34">
        <v>398591.08637811005</v>
      </c>
      <c r="D879" s="34">
        <v>398591.08637811005</v>
      </c>
      <c r="E879" s="34">
        <v>398591.08637811005</v>
      </c>
      <c r="F879" s="34">
        <v>398591.08637811005</v>
      </c>
      <c r="G879" s="34">
        <v>398591.08637811005</v>
      </c>
      <c r="H879" s="34">
        <v>398591.08637811005</v>
      </c>
      <c r="I879" s="34">
        <v>398591.08637811005</v>
      </c>
      <c r="J879" s="34">
        <v>398591.08637811005</v>
      </c>
      <c r="K879" s="34">
        <v>398591.08637811005</v>
      </c>
      <c r="L879" s="34">
        <v>398591.08637811005</v>
      </c>
      <c r="M879" s="34">
        <v>398591.08637811005</v>
      </c>
      <c r="N879" s="34"/>
      <c r="O879" s="34"/>
      <c r="P879" s="34"/>
      <c r="Q879" s="34"/>
      <c r="R879" s="34"/>
      <c r="S879" s="34"/>
    </row>
    <row r="880" spans="2:19">
      <c r="B880" s="5">
        <v>2000</v>
      </c>
      <c r="C880" s="34">
        <v>53461.222989019625</v>
      </c>
      <c r="D880" s="34">
        <v>53461.222989019625</v>
      </c>
      <c r="E880" s="34">
        <v>53461.222989019625</v>
      </c>
      <c r="F880" s="34">
        <v>53461.222989019625</v>
      </c>
      <c r="G880" s="34">
        <v>53461.222989019625</v>
      </c>
      <c r="H880" s="34">
        <v>53461.222989019625</v>
      </c>
      <c r="I880" s="34">
        <v>53461.222989019625</v>
      </c>
      <c r="J880" s="34">
        <v>53461.222989019625</v>
      </c>
      <c r="K880" s="34">
        <v>53461.222989019625</v>
      </c>
      <c r="L880" s="34">
        <v>53461.222989019625</v>
      </c>
      <c r="M880" s="34">
        <v>53461.222989019625</v>
      </c>
      <c r="N880" s="34"/>
      <c r="O880" s="34"/>
      <c r="P880" s="34"/>
      <c r="Q880" s="34"/>
      <c r="R880" s="34"/>
      <c r="S880" s="34"/>
    </row>
    <row r="881" spans="2:19">
      <c r="B881" s="5">
        <v>1999</v>
      </c>
      <c r="C881" s="34">
        <v>81289.897357440786</v>
      </c>
      <c r="D881" s="34">
        <v>81289.897357440786</v>
      </c>
      <c r="E881" s="34">
        <v>81289.897357440786</v>
      </c>
      <c r="F881" s="34">
        <v>81289.897357440786</v>
      </c>
      <c r="G881" s="34">
        <v>81289.897357440786</v>
      </c>
      <c r="H881" s="34">
        <v>81289.897357440786</v>
      </c>
      <c r="I881" s="34">
        <v>81289.897357440786</v>
      </c>
      <c r="J881" s="34">
        <v>81289.897357440786</v>
      </c>
      <c r="K881" s="34">
        <v>81289.897357440786</v>
      </c>
      <c r="L881" s="34">
        <v>81289.897357440786</v>
      </c>
      <c r="M881" s="34">
        <v>81289.897357440786</v>
      </c>
      <c r="N881" s="34"/>
      <c r="O881" s="34"/>
      <c r="P881" s="34"/>
      <c r="Q881" s="34"/>
      <c r="R881" s="34"/>
      <c r="S881" s="34"/>
    </row>
    <row r="882" spans="2:19">
      <c r="B882" s="5">
        <v>1998</v>
      </c>
      <c r="C882" s="34">
        <v>29042.008714563966</v>
      </c>
      <c r="D882" s="34">
        <v>29042.008714563966</v>
      </c>
      <c r="E882" s="34">
        <v>29042.008714563966</v>
      </c>
      <c r="F882" s="34">
        <v>29042.008714563966</v>
      </c>
      <c r="G882" s="34">
        <v>29042.008714563966</v>
      </c>
      <c r="H882" s="34">
        <v>29042.008714563966</v>
      </c>
      <c r="I882" s="34">
        <v>29042.008714563966</v>
      </c>
      <c r="J882" s="34">
        <v>29042.008714563966</v>
      </c>
      <c r="K882" s="34">
        <v>29042.008714563966</v>
      </c>
      <c r="L882" s="34">
        <v>29042.008714563966</v>
      </c>
      <c r="M882" s="34">
        <v>29042.008714563966</v>
      </c>
      <c r="N882" s="34"/>
      <c r="O882" s="34"/>
      <c r="P882" s="34"/>
      <c r="Q882" s="34"/>
      <c r="R882" s="34"/>
      <c r="S882" s="34"/>
    </row>
    <row r="883" spans="2:19">
      <c r="B883" s="5">
        <v>1997</v>
      </c>
      <c r="C883" s="34">
        <v>137949.28274638651</v>
      </c>
      <c r="D883" s="34">
        <v>137949.28274638651</v>
      </c>
      <c r="E883" s="34">
        <v>137949.28274638651</v>
      </c>
      <c r="F883" s="34">
        <v>137949.28274638651</v>
      </c>
      <c r="G883" s="34">
        <v>137949.28274638651</v>
      </c>
      <c r="H883" s="34">
        <v>137949.28274638651</v>
      </c>
      <c r="I883" s="34">
        <v>137949.28274638651</v>
      </c>
      <c r="J883" s="34">
        <v>137949.28274638651</v>
      </c>
      <c r="K883" s="34">
        <v>137949.28274638651</v>
      </c>
      <c r="L883" s="34">
        <v>137949.28274638651</v>
      </c>
      <c r="M883" s="34">
        <v>137949.28274638651</v>
      </c>
      <c r="N883" s="34"/>
      <c r="O883" s="34"/>
      <c r="P883" s="34"/>
      <c r="Q883" s="34"/>
      <c r="R883" s="34"/>
      <c r="S883" s="34"/>
    </row>
    <row r="884" spans="2:19">
      <c r="B884" s="5">
        <v>1996</v>
      </c>
      <c r="C884" s="34">
        <v>163845.1367659583</v>
      </c>
      <c r="D884" s="34">
        <v>163845.1367659583</v>
      </c>
      <c r="E884" s="34">
        <v>163845.1367659583</v>
      </c>
      <c r="F884" s="34">
        <v>163845.1367659583</v>
      </c>
      <c r="G884" s="34">
        <v>163845.1367659583</v>
      </c>
      <c r="H884" s="34">
        <v>163845.1367659583</v>
      </c>
      <c r="I884" s="34">
        <v>163845.1367659583</v>
      </c>
      <c r="J884" s="34">
        <v>163845.1367659583</v>
      </c>
      <c r="K884" s="34">
        <v>163845.1367659583</v>
      </c>
      <c r="L884" s="34">
        <v>163845.1367659583</v>
      </c>
      <c r="M884" s="34">
        <v>163845.1367659583</v>
      </c>
      <c r="N884" s="34"/>
      <c r="O884" s="34"/>
      <c r="P884" s="34"/>
      <c r="Q884" s="34"/>
      <c r="R884" s="34"/>
      <c r="S884" s="34"/>
    </row>
    <row r="885" spans="2:19">
      <c r="B885" s="5">
        <v>1995</v>
      </c>
      <c r="C885" s="34">
        <v>3996.9360000000001</v>
      </c>
      <c r="D885" s="34">
        <v>3996.9360000000001</v>
      </c>
      <c r="E885" s="34">
        <v>3996.9360000000001</v>
      </c>
      <c r="F885" s="34">
        <v>3996.9360000000001</v>
      </c>
      <c r="G885" s="34">
        <v>3996.9360000000001</v>
      </c>
      <c r="H885" s="34">
        <v>3996.9360000000001</v>
      </c>
      <c r="I885" s="34">
        <v>3996.9360000000001</v>
      </c>
      <c r="J885" s="34">
        <v>3996.9360000000001</v>
      </c>
      <c r="K885" s="34">
        <v>3996.9360000000001</v>
      </c>
      <c r="L885" s="34">
        <v>3996.9360000000001</v>
      </c>
      <c r="M885" s="34">
        <v>3996.9360000000001</v>
      </c>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v>18738</v>
      </c>
      <c r="D888" s="34">
        <v>18738</v>
      </c>
      <c r="E888" s="34">
        <v>18738</v>
      </c>
      <c r="F888" s="34">
        <v>18738</v>
      </c>
      <c r="G888" s="34">
        <v>18738</v>
      </c>
      <c r="H888" s="34">
        <v>18738</v>
      </c>
      <c r="I888" s="34">
        <v>18738</v>
      </c>
      <c r="J888" s="34">
        <v>18738</v>
      </c>
      <c r="K888" s="34">
        <v>18738</v>
      </c>
      <c r="L888" s="34">
        <v>18738</v>
      </c>
      <c r="M888" s="34">
        <v>18738</v>
      </c>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920567.57095147914</v>
      </c>
      <c r="D951" s="7">
        <f>SUM(D873:D950)</f>
        <v>920567.57095147914</v>
      </c>
      <c r="E951" s="7">
        <f>SUM(E872:E950)</f>
        <v>1070567.5709514793</v>
      </c>
      <c r="F951" s="7">
        <f>SUM(F871:F950)</f>
        <v>1070567.5709514793</v>
      </c>
      <c r="G951" s="7">
        <f>SUM(G870:G950)</f>
        <v>1070567.5709514793</v>
      </c>
      <c r="H951" s="7">
        <f>SUM(H864:H950)</f>
        <v>1199981.5709514793</v>
      </c>
      <c r="I951" s="7">
        <f>SUM(I864:I950)</f>
        <v>1405786.9709514792</v>
      </c>
      <c r="J951" s="7">
        <f t="shared" ref="J951" si="15">SUM(J864:J950)</f>
        <v>1572511.3909514793</v>
      </c>
      <c r="K951" s="7">
        <f>SUM(K864:K950)</f>
        <v>1809492.0609514792</v>
      </c>
      <c r="L951" s="7">
        <f t="shared" ref="L951" si="16">SUM(L864:L950)</f>
        <v>2377833.9309514798</v>
      </c>
      <c r="M951" s="7">
        <f>SUM(M864:M950)</f>
        <v>3512672.2009514794</v>
      </c>
      <c r="N951" s="10">
        <f>SUM(N859:N950)</f>
        <v>1093654.5309425571</v>
      </c>
      <c r="O951" s="10">
        <f>SUM(O859:O950)</f>
        <v>1130783.1235700161</v>
      </c>
      <c r="P951" s="10">
        <f>SUM(P859:P950)</f>
        <v>1233919.4950071874</v>
      </c>
      <c r="Q951" s="10">
        <f>SUM(Q859:Q950)</f>
        <v>1314905.3052615055</v>
      </c>
      <c r="R951" s="10">
        <f>SUM(R858:R950)</f>
        <v>1476805.072217765</v>
      </c>
      <c r="S951" s="10">
        <f>SUM(S858:S950)</f>
        <v>1533835.8919998454</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v>3896.2098751784829</v>
      </c>
    </row>
    <row r="954" spans="1:19">
      <c r="A954" s="35"/>
      <c r="B954" s="5">
        <v>2021</v>
      </c>
      <c r="C954" s="33"/>
      <c r="D954" s="33"/>
      <c r="E954" s="33"/>
      <c r="F954" s="33"/>
      <c r="G954" s="33"/>
      <c r="H954" s="33"/>
      <c r="I954" s="33"/>
      <c r="J954" s="33"/>
      <c r="K954" s="33"/>
      <c r="L954" s="33"/>
      <c r="M954" s="33"/>
      <c r="N954" s="33"/>
      <c r="O954" s="33"/>
      <c r="P954" s="33"/>
      <c r="Q954" s="33"/>
      <c r="R954" s="34">
        <v>21797.018526502874</v>
      </c>
      <c r="S954" s="34">
        <v>21797.018526502874</v>
      </c>
    </row>
    <row r="955" spans="1:19">
      <c r="B955" s="5">
        <v>2020</v>
      </c>
      <c r="C955" s="33"/>
      <c r="D955" s="33"/>
      <c r="E955" s="33"/>
      <c r="F955" s="33"/>
      <c r="G955" s="33"/>
      <c r="H955" s="33"/>
      <c r="I955" s="33"/>
      <c r="J955" s="33"/>
      <c r="K955" s="33"/>
      <c r="L955" s="33"/>
      <c r="M955" s="33"/>
      <c r="N955" s="33"/>
      <c r="O955" s="33"/>
      <c r="P955" s="33"/>
      <c r="Q955" s="34">
        <v>26690.187718102316</v>
      </c>
      <c r="R955" s="34">
        <v>26690.187718102316</v>
      </c>
      <c r="S955" s="34">
        <v>26690.187718102316</v>
      </c>
    </row>
    <row r="956" spans="1:19">
      <c r="A956" s="37"/>
      <c r="B956" s="5">
        <v>2019</v>
      </c>
      <c r="C956" s="33"/>
      <c r="D956" s="33"/>
      <c r="E956" s="33"/>
      <c r="F956" s="33"/>
      <c r="G956" s="33"/>
      <c r="H956" s="33"/>
      <c r="I956" s="33"/>
      <c r="J956" s="33"/>
      <c r="K956" s="33"/>
      <c r="L956" s="33"/>
      <c r="M956" s="33"/>
      <c r="N956" s="33"/>
      <c r="O956" s="33"/>
      <c r="P956" s="34">
        <v>16840.668000000001</v>
      </c>
      <c r="Q956" s="34">
        <v>16840.668000000001</v>
      </c>
      <c r="R956" s="34">
        <v>16840.668000000001</v>
      </c>
      <c r="S956" s="34">
        <v>16840.668000000001</v>
      </c>
    </row>
    <row r="957" spans="1:19">
      <c r="A957" s="37"/>
      <c r="B957" s="5">
        <v>2018</v>
      </c>
      <c r="C957" s="33"/>
      <c r="D957" s="33"/>
      <c r="E957" s="33"/>
      <c r="F957" s="33"/>
      <c r="G957" s="33"/>
      <c r="H957" s="33"/>
      <c r="I957" s="33"/>
      <c r="J957" s="33"/>
      <c r="K957" s="33"/>
      <c r="L957" s="33"/>
      <c r="M957" s="33"/>
      <c r="N957" s="33"/>
      <c r="O957" s="34">
        <v>28516.734534155188</v>
      </c>
      <c r="P957" s="34">
        <v>28516.734534155188</v>
      </c>
      <c r="Q957" s="34">
        <v>28516.734534155188</v>
      </c>
      <c r="R957" s="34">
        <v>28516.734534155188</v>
      </c>
      <c r="S957" s="34">
        <v>28516.734534155188</v>
      </c>
    </row>
    <row r="958" spans="1:19">
      <c r="A958" s="37"/>
      <c r="B958" s="5">
        <v>2017</v>
      </c>
      <c r="C958" s="33"/>
      <c r="D958" s="33"/>
      <c r="E958" s="33"/>
      <c r="F958" s="33"/>
      <c r="G958" s="33"/>
      <c r="H958" s="33"/>
      <c r="I958" s="33"/>
      <c r="J958" s="33"/>
      <c r="K958" s="33"/>
      <c r="L958" s="33"/>
      <c r="M958" s="33"/>
      <c r="N958" s="34">
        <v>44156.714725050442</v>
      </c>
      <c r="O958" s="34">
        <v>44156.714725050442</v>
      </c>
      <c r="P958" s="34">
        <v>44156.714725050442</v>
      </c>
      <c r="Q958" s="34">
        <v>44156.714725050442</v>
      </c>
      <c r="R958" s="34">
        <v>44156.714725050442</v>
      </c>
      <c r="S958" s="34">
        <v>44156.714725050442</v>
      </c>
    </row>
    <row r="959" spans="1:19">
      <c r="B959" s="5">
        <v>2016</v>
      </c>
      <c r="C959" s="33"/>
      <c r="D959" s="33"/>
      <c r="E959" s="33"/>
      <c r="F959" s="33"/>
      <c r="G959" s="33"/>
      <c r="H959" s="33"/>
      <c r="I959" s="33"/>
      <c r="J959" s="33"/>
      <c r="K959" s="33"/>
      <c r="L959" s="33"/>
      <c r="M959" s="34">
        <v>78914.42</v>
      </c>
      <c r="N959" s="34">
        <v>31565.769535026615</v>
      </c>
      <c r="O959" s="34">
        <v>31565.769535026615</v>
      </c>
      <c r="P959" s="34">
        <v>31565.769535026615</v>
      </c>
      <c r="Q959" s="34">
        <v>31565.769535026615</v>
      </c>
      <c r="R959" s="34">
        <v>31565.769535026615</v>
      </c>
      <c r="S959" s="34">
        <v>31565.769535026615</v>
      </c>
    </row>
    <row r="960" spans="1:19">
      <c r="B960" s="5">
        <v>2015</v>
      </c>
      <c r="C960" s="33"/>
      <c r="D960" s="33"/>
      <c r="E960" s="33"/>
      <c r="F960" s="33"/>
      <c r="G960" s="33"/>
      <c r="H960" s="33"/>
      <c r="I960" s="33"/>
      <c r="J960" s="33"/>
      <c r="K960" s="33"/>
      <c r="L960" s="34">
        <v>182877.62</v>
      </c>
      <c r="M960" s="34">
        <v>182877.62</v>
      </c>
      <c r="N960" s="34">
        <v>73151.048974928432</v>
      </c>
      <c r="O960" s="34">
        <v>73151.048974928432</v>
      </c>
      <c r="P960" s="34">
        <v>73151.048974928432</v>
      </c>
      <c r="Q960" s="34">
        <v>73151.048974928432</v>
      </c>
      <c r="R960" s="34">
        <v>73151.048974928432</v>
      </c>
      <c r="S960" s="34">
        <v>73151.048974928432</v>
      </c>
    </row>
    <row r="961" spans="2:19">
      <c r="B961" s="5">
        <v>2014</v>
      </c>
      <c r="C961" s="33"/>
      <c r="D961" s="33"/>
      <c r="E961" s="33"/>
      <c r="F961" s="33"/>
      <c r="G961" s="33"/>
      <c r="H961" s="33"/>
      <c r="I961" s="33"/>
      <c r="J961" s="33"/>
      <c r="K961" s="34">
        <v>49630.28</v>
      </c>
      <c r="L961" s="34">
        <v>49630.28</v>
      </c>
      <c r="M961" s="34">
        <v>49630.28</v>
      </c>
      <c r="N961" s="34">
        <v>19852.110621054588</v>
      </c>
      <c r="O961" s="34">
        <v>19852.110621054588</v>
      </c>
      <c r="P961" s="34">
        <v>19852.110621054588</v>
      </c>
      <c r="Q961" s="34">
        <v>19852.110621054588</v>
      </c>
      <c r="R961" s="34">
        <v>19852.110621054588</v>
      </c>
      <c r="S961" s="34">
        <v>19852.110621054588</v>
      </c>
    </row>
    <row r="962" spans="2:19">
      <c r="B962" s="5">
        <v>2013</v>
      </c>
      <c r="C962" s="33"/>
      <c r="D962" s="33"/>
      <c r="E962" s="33"/>
      <c r="F962" s="33"/>
      <c r="G962" s="33"/>
      <c r="H962" s="33"/>
      <c r="I962" s="33"/>
      <c r="J962" s="34">
        <v>94685.93</v>
      </c>
      <c r="K962" s="34">
        <v>94685.93</v>
      </c>
      <c r="L962" s="34">
        <v>94685.93</v>
      </c>
      <c r="M962" s="34">
        <v>94685.93</v>
      </c>
      <c r="N962" s="34">
        <v>37874.373064085572</v>
      </c>
      <c r="O962" s="34">
        <v>37874.373064085572</v>
      </c>
      <c r="P962" s="34">
        <v>37874.373064085572</v>
      </c>
      <c r="Q962" s="34">
        <v>37874.373064085572</v>
      </c>
      <c r="R962" s="34">
        <v>37874.373064085572</v>
      </c>
      <c r="S962" s="34">
        <v>37874.373064085572</v>
      </c>
    </row>
    <row r="963" spans="2:19">
      <c r="B963" s="5">
        <v>2012</v>
      </c>
      <c r="C963" s="33"/>
      <c r="D963" s="33"/>
      <c r="E963" s="33"/>
      <c r="F963" s="33"/>
      <c r="G963" s="33"/>
      <c r="H963" s="33"/>
      <c r="I963" s="34">
        <v>131645.47</v>
      </c>
      <c r="J963" s="34">
        <v>131645.47</v>
      </c>
      <c r="K963" s="34">
        <v>131645.47</v>
      </c>
      <c r="L963" s="34">
        <v>131645.47</v>
      </c>
      <c r="M963" s="34">
        <v>131645.47</v>
      </c>
      <c r="N963" s="34">
        <v>52658.186070455369</v>
      </c>
      <c r="O963" s="34">
        <v>52658.186070455369</v>
      </c>
      <c r="P963" s="34">
        <v>52658.186070455369</v>
      </c>
      <c r="Q963" s="34">
        <v>52658.186070455369</v>
      </c>
      <c r="R963" s="34">
        <v>52658.186070455369</v>
      </c>
      <c r="S963" s="34">
        <v>52658.186070455369</v>
      </c>
    </row>
    <row r="964" spans="2:19">
      <c r="B964" s="5">
        <v>2011</v>
      </c>
      <c r="C964" s="33"/>
      <c r="D964" s="33"/>
      <c r="E964" s="33"/>
      <c r="F964" s="33"/>
      <c r="G964" s="33"/>
      <c r="H964" s="34">
        <v>41197</v>
      </c>
      <c r="I964" s="34">
        <v>41197</v>
      </c>
      <c r="J964" s="34">
        <v>41197</v>
      </c>
      <c r="K964" s="34">
        <v>41197</v>
      </c>
      <c r="L964" s="34">
        <v>41197</v>
      </c>
      <c r="M964" s="34">
        <v>54479.81</v>
      </c>
      <c r="N964" s="34">
        <v>21791.92230390387</v>
      </c>
      <c r="O964" s="34">
        <v>21791.92230390387</v>
      </c>
      <c r="P964" s="34">
        <v>21791.92230390387</v>
      </c>
      <c r="Q964" s="34">
        <v>21791.92230390387</v>
      </c>
      <c r="R964" s="34">
        <v>21791.92230390387</v>
      </c>
      <c r="S964" s="34">
        <v>21791.92230390387</v>
      </c>
    </row>
    <row r="965" spans="2:19">
      <c r="B965" s="5">
        <v>2010</v>
      </c>
      <c r="C965" s="33"/>
      <c r="D965" s="33"/>
      <c r="E965" s="33"/>
      <c r="F965" s="33"/>
      <c r="G965" s="34">
        <v>50569</v>
      </c>
      <c r="H965" s="34">
        <v>50569</v>
      </c>
      <c r="I965" s="34">
        <v>50569</v>
      </c>
      <c r="J965" s="34">
        <v>50569</v>
      </c>
      <c r="K965" s="34">
        <v>50569</v>
      </c>
      <c r="L965" s="34">
        <v>50569</v>
      </c>
      <c r="M965" s="34">
        <v>50568.89</v>
      </c>
      <c r="N965" s="34">
        <v>20227.556</v>
      </c>
      <c r="O965" s="34">
        <v>20227.556</v>
      </c>
      <c r="P965" s="34">
        <v>20227.556</v>
      </c>
      <c r="Q965" s="34">
        <v>20227.556</v>
      </c>
      <c r="R965" s="34">
        <v>20227.556</v>
      </c>
      <c r="S965" s="34">
        <v>20227.556</v>
      </c>
    </row>
    <row r="966" spans="2:19">
      <c r="B966" s="5">
        <v>2009</v>
      </c>
      <c r="C966" s="33"/>
      <c r="D966" s="33"/>
      <c r="E966" s="33"/>
      <c r="F966" s="34">
        <v>37051</v>
      </c>
      <c r="G966" s="34">
        <v>37051</v>
      </c>
      <c r="H966" s="34">
        <v>37051</v>
      </c>
      <c r="I966" s="34">
        <v>37051</v>
      </c>
      <c r="J966" s="34">
        <v>37051</v>
      </c>
      <c r="K966" s="34">
        <v>37051</v>
      </c>
      <c r="L966" s="34">
        <v>37051</v>
      </c>
      <c r="M966" s="34">
        <v>37050.559999999998</v>
      </c>
      <c r="N966" s="34">
        <v>14820.224</v>
      </c>
      <c r="O966" s="34">
        <v>14820.224</v>
      </c>
      <c r="P966" s="34">
        <v>14820.224</v>
      </c>
      <c r="Q966" s="34">
        <v>14820.224</v>
      </c>
      <c r="R966" s="34">
        <v>14820.224</v>
      </c>
      <c r="S966" s="34">
        <v>14820.224</v>
      </c>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v>56870</v>
      </c>
      <c r="E968" s="34">
        <v>56870</v>
      </c>
      <c r="F968" s="34">
        <v>56870</v>
      </c>
      <c r="G968" s="34">
        <v>56870</v>
      </c>
      <c r="H968" s="34">
        <v>56870</v>
      </c>
      <c r="I968" s="34">
        <v>56870</v>
      </c>
      <c r="J968" s="34">
        <v>56870</v>
      </c>
      <c r="K968" s="34">
        <v>56870</v>
      </c>
      <c r="L968" s="34">
        <v>56870</v>
      </c>
      <c r="M968" s="34">
        <v>56869.87</v>
      </c>
      <c r="N968" s="34">
        <v>22747.948000000004</v>
      </c>
      <c r="O968" s="34">
        <v>22747.948000000004</v>
      </c>
      <c r="P968" s="34">
        <v>22747.948000000004</v>
      </c>
      <c r="Q968" s="34">
        <v>22747.948000000004</v>
      </c>
      <c r="R968" s="34">
        <v>22747.948000000004</v>
      </c>
      <c r="S968" s="34">
        <v>22747.948000000004</v>
      </c>
    </row>
    <row r="969" spans="2:19">
      <c r="B969" s="5">
        <v>2006</v>
      </c>
      <c r="C969" s="34">
        <v>38308</v>
      </c>
      <c r="D969" s="34">
        <v>38308</v>
      </c>
      <c r="E969" s="34">
        <v>38308</v>
      </c>
      <c r="F969" s="34">
        <v>38308</v>
      </c>
      <c r="G969" s="34">
        <v>38308</v>
      </c>
      <c r="H969" s="34">
        <v>38308</v>
      </c>
      <c r="I969" s="34">
        <v>38308</v>
      </c>
      <c r="J969" s="34">
        <v>38308</v>
      </c>
      <c r="K969" s="34">
        <v>38308</v>
      </c>
      <c r="L969" s="34">
        <v>38308</v>
      </c>
      <c r="M969" s="34">
        <v>38307.67</v>
      </c>
      <c r="N969" s="34">
        <v>15323.067999999999</v>
      </c>
      <c r="O969" s="34">
        <v>15323.067999999999</v>
      </c>
      <c r="P969" s="34">
        <v>15323.067999999999</v>
      </c>
      <c r="Q969" s="34">
        <v>15323.067999999999</v>
      </c>
      <c r="R969" s="34">
        <v>15323.067999999999</v>
      </c>
      <c r="S969" s="34">
        <v>15323.067999999999</v>
      </c>
    </row>
    <row r="970" spans="2:19">
      <c r="B970" s="5">
        <v>2005</v>
      </c>
      <c r="C970" s="34">
        <v>76687</v>
      </c>
      <c r="D970" s="34">
        <v>76687</v>
      </c>
      <c r="E970" s="34">
        <v>76687</v>
      </c>
      <c r="F970" s="34">
        <v>76687</v>
      </c>
      <c r="G970" s="34">
        <v>76687</v>
      </c>
      <c r="H970" s="34">
        <v>75770</v>
      </c>
      <c r="I970" s="34">
        <v>75770</v>
      </c>
      <c r="J970" s="34">
        <v>75770</v>
      </c>
      <c r="K970" s="34">
        <v>75770</v>
      </c>
      <c r="L970" s="34">
        <v>75770</v>
      </c>
      <c r="M970" s="34">
        <v>75258.37</v>
      </c>
      <c r="N970" s="34">
        <v>30103.347999999998</v>
      </c>
      <c r="O970" s="34">
        <v>30103.347999999998</v>
      </c>
      <c r="P970" s="34">
        <v>30103.347999999998</v>
      </c>
      <c r="Q970" s="34">
        <v>30103.347999999998</v>
      </c>
      <c r="R970" s="34">
        <v>30103.347999999998</v>
      </c>
      <c r="S970" s="34">
        <v>30103.347999999998</v>
      </c>
    </row>
    <row r="971" spans="2:19">
      <c r="B971" s="5">
        <v>2004</v>
      </c>
      <c r="C971" s="34">
        <v>86363</v>
      </c>
      <c r="D971" s="34">
        <v>86363</v>
      </c>
      <c r="E971" s="34">
        <v>86363</v>
      </c>
      <c r="F971" s="34">
        <v>86363</v>
      </c>
      <c r="G971" s="34">
        <v>86363</v>
      </c>
      <c r="H971" s="34">
        <v>86363</v>
      </c>
      <c r="I971" s="34">
        <v>86363</v>
      </c>
      <c r="J971" s="34">
        <v>86363</v>
      </c>
      <c r="K971" s="34">
        <v>86363</v>
      </c>
      <c r="L971" s="34">
        <v>86363</v>
      </c>
      <c r="M971" s="34">
        <v>86362.7</v>
      </c>
      <c r="N971" s="34">
        <v>34545.08</v>
      </c>
      <c r="O971" s="34">
        <v>34545.08</v>
      </c>
      <c r="P971" s="34">
        <v>34545.08</v>
      </c>
      <c r="Q971" s="34">
        <v>34545.08</v>
      </c>
      <c r="R971" s="34">
        <v>34545.08</v>
      </c>
      <c r="S971" s="34">
        <v>34545.08</v>
      </c>
    </row>
    <row r="972" spans="2:19">
      <c r="B972" s="5">
        <v>2003</v>
      </c>
      <c r="C972" s="34">
        <v>89619</v>
      </c>
      <c r="D972" s="34">
        <v>89619</v>
      </c>
      <c r="E972" s="34">
        <v>89619</v>
      </c>
      <c r="F972" s="34">
        <v>89619</v>
      </c>
      <c r="G972" s="34">
        <v>89619</v>
      </c>
      <c r="H972" s="34">
        <v>73601</v>
      </c>
      <c r="I972" s="34">
        <v>73601</v>
      </c>
      <c r="J972" s="34">
        <v>73601</v>
      </c>
      <c r="K972" s="34">
        <v>73601</v>
      </c>
      <c r="L972" s="34">
        <v>73601</v>
      </c>
      <c r="M972" s="34">
        <v>73601.490000000005</v>
      </c>
      <c r="N972" s="34">
        <v>29440.596000000005</v>
      </c>
      <c r="O972" s="34">
        <v>29440.596000000005</v>
      </c>
      <c r="P972" s="34">
        <v>29440.596000000005</v>
      </c>
      <c r="Q972" s="34">
        <v>29440.596000000005</v>
      </c>
      <c r="R972" s="34">
        <v>29440.596000000005</v>
      </c>
      <c r="S972" s="34">
        <v>29440.596000000005</v>
      </c>
    </row>
    <row r="973" spans="2:19">
      <c r="B973" s="5">
        <v>2002</v>
      </c>
      <c r="C973" s="34">
        <v>40926</v>
      </c>
      <c r="D973" s="34">
        <v>40926</v>
      </c>
      <c r="E973" s="34">
        <v>40926</v>
      </c>
      <c r="F973" s="34">
        <v>40926</v>
      </c>
      <c r="G973" s="34">
        <v>40926</v>
      </c>
      <c r="H973" s="34">
        <v>40926</v>
      </c>
      <c r="I973" s="34">
        <v>40926</v>
      </c>
      <c r="J973" s="34">
        <v>40926</v>
      </c>
      <c r="K973" s="34">
        <v>40926</v>
      </c>
      <c r="L973" s="34">
        <v>40926</v>
      </c>
      <c r="M973" s="34">
        <v>40925.82</v>
      </c>
      <c r="N973" s="34">
        <v>16370.328000000001</v>
      </c>
      <c r="O973" s="34">
        <v>16370.328000000001</v>
      </c>
      <c r="P973" s="34">
        <v>16370.328000000001</v>
      </c>
      <c r="Q973" s="34">
        <v>16370.328000000001</v>
      </c>
      <c r="R973" s="34">
        <v>16370.328000000001</v>
      </c>
      <c r="S973" s="34">
        <v>16370.328000000001</v>
      </c>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v>2233.9409823989968</v>
      </c>
      <c r="D975" s="34">
        <v>2233.9409823989968</v>
      </c>
      <c r="E975" s="34">
        <v>2233.9409823989968</v>
      </c>
      <c r="F975" s="34">
        <v>2233.9409823989968</v>
      </c>
      <c r="G975" s="34">
        <v>2233.9409823989968</v>
      </c>
      <c r="H975" s="34">
        <v>2233.9409823989968</v>
      </c>
      <c r="I975" s="34">
        <v>2233.9409823989968</v>
      </c>
      <c r="J975" s="34">
        <v>2233.9409823989968</v>
      </c>
      <c r="K975" s="34">
        <v>2233.9409823989968</v>
      </c>
      <c r="L975" s="34">
        <v>2233.9409823989968</v>
      </c>
      <c r="M975" s="34">
        <v>2233.9409823989968</v>
      </c>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v>1754</v>
      </c>
      <c r="D982" s="34">
        <v>1754</v>
      </c>
      <c r="E982" s="34">
        <v>1754</v>
      </c>
      <c r="F982" s="34">
        <v>1754</v>
      </c>
      <c r="G982" s="34">
        <v>1754</v>
      </c>
      <c r="H982" s="34">
        <v>1754</v>
      </c>
      <c r="I982" s="34">
        <v>1754</v>
      </c>
      <c r="J982" s="34">
        <v>1754</v>
      </c>
      <c r="K982" s="34">
        <v>1754</v>
      </c>
      <c r="L982" s="34">
        <v>1754</v>
      </c>
      <c r="M982" s="34">
        <v>1754</v>
      </c>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v>4660</v>
      </c>
      <c r="D987" s="34">
        <v>4660</v>
      </c>
      <c r="E987" s="34">
        <v>4660</v>
      </c>
      <c r="F987" s="34">
        <v>4660</v>
      </c>
      <c r="G987" s="34">
        <v>4660</v>
      </c>
      <c r="H987" s="34">
        <v>4660</v>
      </c>
      <c r="I987" s="34">
        <v>4660</v>
      </c>
      <c r="J987" s="34">
        <v>4660</v>
      </c>
      <c r="K987" s="34">
        <v>4660</v>
      </c>
      <c r="L987" s="34">
        <v>4660</v>
      </c>
      <c r="M987" s="34">
        <v>4660</v>
      </c>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v>1145.5510722525364</v>
      </c>
      <c r="D990" s="34">
        <v>1145.5510722525364</v>
      </c>
      <c r="E990" s="34">
        <v>1145.5510722525364</v>
      </c>
      <c r="F990" s="34">
        <v>1145.5510722525364</v>
      </c>
      <c r="G990" s="34">
        <v>1145.5510722525364</v>
      </c>
      <c r="H990" s="34">
        <v>1145.5510722525364</v>
      </c>
      <c r="I990" s="34">
        <v>1145.5510722525364</v>
      </c>
      <c r="J990" s="34">
        <v>1145.5510722525364</v>
      </c>
      <c r="K990" s="34">
        <v>1145.5510722525364</v>
      </c>
      <c r="L990" s="34">
        <v>1145.5510722525364</v>
      </c>
      <c r="M990" s="34">
        <v>1145.5510722525364</v>
      </c>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v>709</v>
      </c>
      <c r="D1006" s="34">
        <v>709</v>
      </c>
      <c r="E1006" s="34">
        <v>709</v>
      </c>
      <c r="F1006" s="34">
        <v>709</v>
      </c>
      <c r="G1006" s="34">
        <v>709</v>
      </c>
      <c r="H1006" s="34">
        <v>709</v>
      </c>
      <c r="I1006" s="34">
        <v>709</v>
      </c>
      <c r="J1006" s="34">
        <v>709</v>
      </c>
      <c r="K1006" s="34">
        <v>709</v>
      </c>
      <c r="L1006" s="34">
        <v>709</v>
      </c>
      <c r="M1006" s="34">
        <v>709</v>
      </c>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342405.49205465155</v>
      </c>
      <c r="D1046" s="7">
        <f>SUM(D968:D1045)</f>
        <v>399275.49205465155</v>
      </c>
      <c r="E1046" s="7">
        <f>SUM(E967:E1045)</f>
        <v>399275.49205465155</v>
      </c>
      <c r="F1046" s="7">
        <f>SUM(F966:F1045)</f>
        <v>436326.49205465155</v>
      </c>
      <c r="G1046" s="7">
        <f>SUM(G965:G1045)</f>
        <v>486895.49205465155</v>
      </c>
      <c r="H1046" s="7">
        <f>SUM(H959:H1045)</f>
        <v>511157.49205465155</v>
      </c>
      <c r="I1046" s="7">
        <f>SUM(I959:I1045)</f>
        <v>642802.96205465158</v>
      </c>
      <c r="J1046" s="7">
        <f t="shared" ref="J1046" si="17">SUM(J959:J1045)</f>
        <v>737488.89205465163</v>
      </c>
      <c r="K1046" s="7">
        <f>SUM(K959:K1045)</f>
        <v>787119.17205465154</v>
      </c>
      <c r="L1046" s="7">
        <f t="shared" ref="L1046" si="18">SUM(L959:L1045)</f>
        <v>969996.79205465154</v>
      </c>
      <c r="M1046" s="7">
        <f>SUM(M959:M1045)</f>
        <v>1061681.3920546514</v>
      </c>
      <c r="N1046" s="10">
        <f>SUM(N954:N1045)</f>
        <v>464628.27329450491</v>
      </c>
      <c r="O1046" s="10">
        <f>SUM(O954:O1045)</f>
        <v>493145.00782866002</v>
      </c>
      <c r="P1046" s="10">
        <f>SUM(P954:P1045)</f>
        <v>509985.67582866008</v>
      </c>
      <c r="Q1046" s="10">
        <f>SUM(Q954:Q1045)</f>
        <v>536675.86354676238</v>
      </c>
      <c r="R1046" s="10">
        <f>SUM(R953:R1045)</f>
        <v>558472.88207326515</v>
      </c>
      <c r="S1046" s="10">
        <f>SUM(S953:S1045)</f>
        <v>562369.09194844356</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v>28.936000000000003</v>
      </c>
    </row>
    <row r="1049" spans="1:19">
      <c r="A1049" s="35"/>
      <c r="B1049" s="5">
        <v>2021</v>
      </c>
      <c r="C1049" s="33"/>
      <c r="D1049" s="33"/>
      <c r="E1049" s="33"/>
      <c r="F1049" s="33"/>
      <c r="G1049" s="33"/>
      <c r="H1049" s="33"/>
      <c r="I1049" s="33"/>
      <c r="J1049" s="33"/>
      <c r="K1049" s="33"/>
      <c r="L1049" s="33"/>
      <c r="M1049" s="33"/>
      <c r="N1049" s="33"/>
      <c r="O1049" s="33"/>
      <c r="P1049" s="33"/>
      <c r="Q1049" s="33"/>
      <c r="R1049" s="34">
        <v>51022.669895771563</v>
      </c>
      <c r="S1049" s="34">
        <v>51022.669895771563</v>
      </c>
    </row>
    <row r="1050" spans="1:19">
      <c r="B1050" s="5">
        <v>2020</v>
      </c>
      <c r="C1050" s="33"/>
      <c r="D1050" s="33"/>
      <c r="E1050" s="33"/>
      <c r="F1050" s="33"/>
      <c r="G1050" s="33"/>
      <c r="H1050" s="33"/>
      <c r="I1050" s="33"/>
      <c r="J1050" s="33"/>
      <c r="K1050" s="33"/>
      <c r="L1050" s="33"/>
      <c r="M1050" s="33"/>
      <c r="N1050" s="33"/>
      <c r="O1050" s="33"/>
      <c r="P1050" s="33"/>
      <c r="Q1050" s="34">
        <v>21125.476000000002</v>
      </c>
      <c r="R1050" s="34">
        <v>21125.476000000002</v>
      </c>
      <c r="S1050" s="34">
        <v>21125.476000000002</v>
      </c>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v>42638.581245246183</v>
      </c>
      <c r="P1052" s="34">
        <v>42638.581245246183</v>
      </c>
      <c r="Q1052" s="34">
        <v>42638.581245246183</v>
      </c>
      <c r="R1052" s="34">
        <v>42638.581245246183</v>
      </c>
      <c r="S1052" s="34">
        <v>42638.581245246183</v>
      </c>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v>53719.07</v>
      </c>
      <c r="N1054" s="34">
        <v>21487.628845089403</v>
      </c>
      <c r="O1054" s="34">
        <v>21487.628845089403</v>
      </c>
      <c r="P1054" s="34">
        <v>21487.628845089403</v>
      </c>
      <c r="Q1054" s="34">
        <v>21487.628845089403</v>
      </c>
      <c r="R1054" s="34">
        <v>21487.628845089403</v>
      </c>
      <c r="S1054" s="34">
        <v>21487.628845089403</v>
      </c>
    </row>
    <row r="1055" spans="1:19">
      <c r="B1055" s="5">
        <v>2015</v>
      </c>
      <c r="C1055" s="33"/>
      <c r="D1055" s="33"/>
      <c r="E1055" s="33"/>
      <c r="F1055" s="33"/>
      <c r="G1055" s="33"/>
      <c r="H1055" s="33"/>
      <c r="I1055" s="33"/>
      <c r="J1055" s="33"/>
      <c r="K1055" s="33"/>
      <c r="L1055" s="34">
        <v>93391.39</v>
      </c>
      <c r="M1055" s="34">
        <v>93391.39</v>
      </c>
      <c r="N1055" s="34">
        <v>37356.555283619979</v>
      </c>
      <c r="O1055" s="34">
        <v>37356.555283619979</v>
      </c>
      <c r="P1055" s="34">
        <v>37356.555283619979</v>
      </c>
      <c r="Q1055" s="34">
        <v>37356.555283619979</v>
      </c>
      <c r="R1055" s="34">
        <v>37356.555283619979</v>
      </c>
      <c r="S1055" s="34">
        <v>37356.555283619979</v>
      </c>
    </row>
    <row r="1056" spans="1:19">
      <c r="B1056" s="5">
        <v>2014</v>
      </c>
      <c r="C1056" s="33"/>
      <c r="D1056" s="33"/>
      <c r="E1056" s="33"/>
      <c r="F1056" s="33"/>
      <c r="G1056" s="33"/>
      <c r="H1056" s="33"/>
      <c r="I1056" s="33"/>
      <c r="J1056" s="33"/>
      <c r="K1056" s="34">
        <v>11114.86</v>
      </c>
      <c r="L1056" s="34">
        <v>11114.86</v>
      </c>
      <c r="M1056" s="34">
        <v>11114.86</v>
      </c>
      <c r="N1056" s="34">
        <v>4445.9434590521241</v>
      </c>
      <c r="O1056" s="34">
        <v>4445.9434590521241</v>
      </c>
      <c r="P1056" s="34">
        <v>4445.9434590521241</v>
      </c>
      <c r="Q1056" s="34">
        <v>4445.9434590521241</v>
      </c>
      <c r="R1056" s="34">
        <v>4445.9434590521241</v>
      </c>
      <c r="S1056" s="34">
        <v>4445.9434590521241</v>
      </c>
    </row>
    <row r="1057" spans="2:19">
      <c r="B1057" s="5">
        <v>2013</v>
      </c>
      <c r="C1057" s="33"/>
      <c r="D1057" s="33"/>
      <c r="E1057" s="33"/>
      <c r="F1057" s="33"/>
      <c r="G1057" s="33"/>
      <c r="H1057" s="33"/>
      <c r="I1057" s="33"/>
      <c r="J1057" s="34">
        <v>511399.49</v>
      </c>
      <c r="K1057" s="34">
        <v>511399.49</v>
      </c>
      <c r="L1057" s="34">
        <v>511399.49</v>
      </c>
      <c r="M1057" s="34">
        <v>511399.49</v>
      </c>
      <c r="N1057" s="34">
        <v>204559.79432536871</v>
      </c>
      <c r="O1057" s="34">
        <v>204559.79432536871</v>
      </c>
      <c r="P1057" s="34">
        <v>204559.79432536871</v>
      </c>
      <c r="Q1057" s="34">
        <v>204559.79432536871</v>
      </c>
      <c r="R1057" s="34">
        <v>204559.79432536871</v>
      </c>
      <c r="S1057" s="34">
        <v>204559.79432536871</v>
      </c>
    </row>
    <row r="1058" spans="2:19">
      <c r="B1058" s="5">
        <v>2012</v>
      </c>
      <c r="C1058" s="33"/>
      <c r="D1058" s="33"/>
      <c r="E1058" s="33"/>
      <c r="F1058" s="33"/>
      <c r="G1058" s="33"/>
      <c r="H1058" s="33"/>
      <c r="I1058" s="34">
        <v>2845.13</v>
      </c>
      <c r="J1058" s="34">
        <v>2845.13</v>
      </c>
      <c r="K1058" s="34">
        <v>2845.13</v>
      </c>
      <c r="L1058" s="34">
        <v>2845.13</v>
      </c>
      <c r="M1058" s="34">
        <v>2845.13</v>
      </c>
      <c r="N1058" s="34">
        <v>1138.050286274816</v>
      </c>
      <c r="O1058" s="34">
        <v>1138.050286274816</v>
      </c>
      <c r="P1058" s="34">
        <v>1138.050286274816</v>
      </c>
      <c r="Q1058" s="34">
        <v>1138.050286274816</v>
      </c>
      <c r="R1058" s="34">
        <v>1138.050286274816</v>
      </c>
      <c r="S1058" s="34">
        <v>1138.050286274816</v>
      </c>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v>45472</v>
      </c>
      <c r="G1061" s="34">
        <v>45472</v>
      </c>
      <c r="H1061" s="34">
        <v>45472</v>
      </c>
      <c r="I1061" s="34">
        <v>45472</v>
      </c>
      <c r="J1061" s="34">
        <v>45472</v>
      </c>
      <c r="K1061" s="34">
        <v>45472</v>
      </c>
      <c r="L1061" s="34">
        <v>45472</v>
      </c>
      <c r="M1061" s="34">
        <v>45471.65</v>
      </c>
      <c r="N1061" s="34">
        <v>18188.66</v>
      </c>
      <c r="O1061" s="34">
        <v>18188.66</v>
      </c>
      <c r="P1061" s="34">
        <v>18188.66</v>
      </c>
      <c r="Q1061" s="34">
        <v>18188.66</v>
      </c>
      <c r="R1061" s="34">
        <v>18188.66</v>
      </c>
      <c r="S1061" s="34">
        <v>18188.66</v>
      </c>
    </row>
    <row r="1062" spans="2:19">
      <c r="B1062" s="5">
        <v>2008</v>
      </c>
      <c r="C1062" s="33"/>
      <c r="D1062" s="33"/>
      <c r="E1062" s="34"/>
      <c r="F1062" s="34"/>
      <c r="G1062" s="34"/>
      <c r="H1062" s="34"/>
      <c r="I1062" s="34"/>
      <c r="J1062" s="34"/>
      <c r="K1062" s="34"/>
      <c r="L1062" s="34"/>
      <c r="M1062" s="34">
        <v>21478.84</v>
      </c>
      <c r="N1062" s="34">
        <v>8591.5350603396764</v>
      </c>
      <c r="O1062" s="34">
        <v>8591.5350603396764</v>
      </c>
      <c r="P1062" s="34">
        <v>8591.5350603396764</v>
      </c>
      <c r="Q1062" s="34">
        <v>8591.5350603396764</v>
      </c>
      <c r="R1062" s="34">
        <v>8591.5350603396764</v>
      </c>
      <c r="S1062" s="34">
        <v>8591.5350603396764</v>
      </c>
    </row>
    <row r="1063" spans="2:19">
      <c r="B1063" s="5">
        <v>2007</v>
      </c>
      <c r="C1063" s="33"/>
      <c r="D1063" s="34">
        <v>51594</v>
      </c>
      <c r="E1063" s="34">
        <v>51594</v>
      </c>
      <c r="F1063" s="34">
        <v>51594</v>
      </c>
      <c r="G1063" s="34">
        <v>51594</v>
      </c>
      <c r="H1063" s="34">
        <v>51594</v>
      </c>
      <c r="I1063" s="34">
        <v>51594</v>
      </c>
      <c r="J1063" s="34">
        <v>51594</v>
      </c>
      <c r="K1063" s="34">
        <v>51594</v>
      </c>
      <c r="L1063" s="34">
        <v>51594</v>
      </c>
      <c r="M1063" s="34">
        <v>51593.75</v>
      </c>
      <c r="N1063" s="34">
        <v>20637.5</v>
      </c>
      <c r="O1063" s="34">
        <v>20637.5</v>
      </c>
      <c r="P1063" s="34">
        <v>20637.5</v>
      </c>
      <c r="Q1063" s="34">
        <v>20637.5</v>
      </c>
      <c r="R1063" s="34">
        <v>20637.5</v>
      </c>
      <c r="S1063" s="34">
        <v>20637.5</v>
      </c>
    </row>
    <row r="1064" spans="2:19">
      <c r="B1064" s="5">
        <v>2006</v>
      </c>
      <c r="C1064" s="34">
        <v>79645</v>
      </c>
      <c r="D1064" s="34">
        <v>79645</v>
      </c>
      <c r="E1064" s="34">
        <v>79645</v>
      </c>
      <c r="F1064" s="34">
        <v>79645</v>
      </c>
      <c r="G1064" s="34">
        <v>79645</v>
      </c>
      <c r="H1064" s="34">
        <v>79645</v>
      </c>
      <c r="I1064" s="34">
        <v>79645</v>
      </c>
      <c r="J1064" s="34">
        <v>79645</v>
      </c>
      <c r="K1064" s="34">
        <v>79645</v>
      </c>
      <c r="L1064" s="34">
        <v>79645</v>
      </c>
      <c r="M1064" s="34">
        <v>79644.95</v>
      </c>
      <c r="N1064" s="34">
        <v>31857.98</v>
      </c>
      <c r="O1064" s="34">
        <v>31857.98</v>
      </c>
      <c r="P1064" s="34">
        <v>31857.98</v>
      </c>
      <c r="Q1064" s="34">
        <v>31857.98</v>
      </c>
      <c r="R1064" s="34">
        <v>31857.98</v>
      </c>
      <c r="S1064" s="34">
        <v>31857.98</v>
      </c>
    </row>
    <row r="1065" spans="2:19">
      <c r="B1065" s="5">
        <v>2005</v>
      </c>
      <c r="C1065" s="34">
        <v>152754</v>
      </c>
      <c r="D1065" s="34">
        <v>152754</v>
      </c>
      <c r="E1065" s="34">
        <v>152754</v>
      </c>
      <c r="F1065" s="34">
        <v>152754</v>
      </c>
      <c r="G1065" s="34">
        <v>152754</v>
      </c>
      <c r="H1065" s="34">
        <v>123387</v>
      </c>
      <c r="I1065" s="34">
        <v>123387</v>
      </c>
      <c r="J1065" s="34">
        <v>123387</v>
      </c>
      <c r="K1065" s="34">
        <v>123387</v>
      </c>
      <c r="L1065" s="34">
        <v>123387</v>
      </c>
      <c r="M1065" s="34">
        <v>89006.81</v>
      </c>
      <c r="N1065" s="34">
        <v>35602.724000000002</v>
      </c>
      <c r="O1065" s="34">
        <v>35602.724000000002</v>
      </c>
      <c r="P1065" s="34">
        <v>35602.724000000002</v>
      </c>
      <c r="Q1065" s="34">
        <v>35602.724000000002</v>
      </c>
      <c r="R1065" s="34">
        <v>35602.724000000002</v>
      </c>
      <c r="S1065" s="34">
        <v>35602.724000000002</v>
      </c>
    </row>
    <row r="1066" spans="2:19">
      <c r="B1066" s="5">
        <v>2004</v>
      </c>
      <c r="C1066" s="34">
        <v>211811</v>
      </c>
      <c r="D1066" s="34">
        <v>211811</v>
      </c>
      <c r="E1066" s="34">
        <v>211811</v>
      </c>
      <c r="F1066" s="34">
        <v>211811</v>
      </c>
      <c r="G1066" s="34">
        <v>211811</v>
      </c>
      <c r="H1066" s="34">
        <v>211811</v>
      </c>
      <c r="I1066" s="34">
        <v>211811</v>
      </c>
      <c r="J1066" s="34">
        <v>211811</v>
      </c>
      <c r="K1066" s="34">
        <v>211811</v>
      </c>
      <c r="L1066" s="34">
        <v>211811</v>
      </c>
      <c r="M1066" s="34">
        <v>211810.51</v>
      </c>
      <c r="N1066" s="34">
        <v>84724.204000000012</v>
      </c>
      <c r="O1066" s="34">
        <v>84724.204000000012</v>
      </c>
      <c r="P1066" s="34">
        <v>84724.204000000012</v>
      </c>
      <c r="Q1066" s="34">
        <v>84724.204000000012</v>
      </c>
      <c r="R1066" s="34">
        <v>84724.204000000012</v>
      </c>
      <c r="S1066" s="34">
        <v>84724.204000000012</v>
      </c>
    </row>
    <row r="1067" spans="2:19">
      <c r="B1067" s="5">
        <v>2003</v>
      </c>
      <c r="C1067" s="34">
        <v>77162</v>
      </c>
      <c r="D1067" s="34">
        <v>77162</v>
      </c>
      <c r="E1067" s="34">
        <v>77162</v>
      </c>
      <c r="F1067" s="34">
        <v>77162</v>
      </c>
      <c r="G1067" s="34">
        <v>77162</v>
      </c>
      <c r="H1067" s="34">
        <v>40364</v>
      </c>
      <c r="I1067" s="34">
        <v>40364</v>
      </c>
      <c r="J1067" s="34">
        <v>40364</v>
      </c>
      <c r="K1067" s="34">
        <v>40364</v>
      </c>
      <c r="L1067" s="34">
        <v>40364</v>
      </c>
      <c r="M1067" s="34">
        <v>47423.4</v>
      </c>
      <c r="N1067" s="34">
        <v>18969.358714347134</v>
      </c>
      <c r="O1067" s="34">
        <v>18969.358714347134</v>
      </c>
      <c r="P1067" s="34">
        <v>18969.358714347134</v>
      </c>
      <c r="Q1067" s="34">
        <v>18969.358714347134</v>
      </c>
      <c r="R1067" s="34">
        <v>18969.358714347134</v>
      </c>
      <c r="S1067" s="34">
        <v>18969.358714347134</v>
      </c>
    </row>
    <row r="1068" spans="2:19">
      <c r="B1068" s="5">
        <v>2002</v>
      </c>
      <c r="C1068" s="34">
        <v>168067</v>
      </c>
      <c r="D1068" s="34">
        <v>168067</v>
      </c>
      <c r="E1068" s="34">
        <v>168067</v>
      </c>
      <c r="F1068" s="34">
        <v>168067</v>
      </c>
      <c r="G1068" s="34">
        <v>168067</v>
      </c>
      <c r="H1068" s="34">
        <v>120405</v>
      </c>
      <c r="I1068" s="34">
        <v>120405</v>
      </c>
      <c r="J1068" s="34">
        <v>120405</v>
      </c>
      <c r="K1068" s="34">
        <v>120405</v>
      </c>
      <c r="L1068" s="34">
        <v>120405</v>
      </c>
      <c r="M1068" s="34">
        <v>120404.94</v>
      </c>
      <c r="N1068" s="34">
        <v>48161.976000000002</v>
      </c>
      <c r="O1068" s="34">
        <v>48161.976000000002</v>
      </c>
      <c r="P1068" s="34">
        <v>48161.976000000002</v>
      </c>
      <c r="Q1068" s="34">
        <v>48161.976000000002</v>
      </c>
      <c r="R1068" s="34">
        <v>48161.976000000002</v>
      </c>
      <c r="S1068" s="34">
        <v>48161.976000000002</v>
      </c>
    </row>
    <row r="1069" spans="2:19">
      <c r="B1069" s="5">
        <v>2001</v>
      </c>
      <c r="C1069" s="34">
        <v>261971</v>
      </c>
      <c r="D1069" s="34">
        <v>261971</v>
      </c>
      <c r="E1069" s="34">
        <v>261971</v>
      </c>
      <c r="F1069" s="34">
        <v>261971</v>
      </c>
      <c r="G1069" s="34">
        <v>261971</v>
      </c>
      <c r="H1069" s="34">
        <v>261971</v>
      </c>
      <c r="I1069" s="34">
        <v>261971</v>
      </c>
      <c r="J1069" s="34">
        <v>261971</v>
      </c>
      <c r="K1069" s="34">
        <v>261971</v>
      </c>
      <c r="L1069" s="34">
        <v>261971</v>
      </c>
      <c r="M1069" s="34">
        <v>261971</v>
      </c>
      <c r="N1069" s="34">
        <v>104788.40000000001</v>
      </c>
      <c r="O1069" s="34">
        <v>104788.40000000001</v>
      </c>
      <c r="P1069" s="34">
        <v>104788.40000000001</v>
      </c>
      <c r="Q1069" s="34">
        <v>104788.40000000001</v>
      </c>
      <c r="R1069" s="34">
        <v>104788.40000000001</v>
      </c>
      <c r="S1069" s="34">
        <v>104788.40000000001</v>
      </c>
    </row>
    <row r="1070" spans="2:19">
      <c r="B1070" s="5">
        <v>2000</v>
      </c>
      <c r="C1070" s="34">
        <v>30316</v>
      </c>
      <c r="D1070" s="34">
        <v>30316</v>
      </c>
      <c r="E1070" s="34">
        <v>30316</v>
      </c>
      <c r="F1070" s="34">
        <v>30316</v>
      </c>
      <c r="G1070" s="34">
        <v>30316</v>
      </c>
      <c r="H1070" s="34">
        <v>30316</v>
      </c>
      <c r="I1070" s="34">
        <v>30316</v>
      </c>
      <c r="J1070" s="34">
        <v>30316</v>
      </c>
      <c r="K1070" s="34">
        <v>30316</v>
      </c>
      <c r="L1070" s="34">
        <v>30316</v>
      </c>
      <c r="M1070" s="34">
        <v>30316</v>
      </c>
      <c r="N1070" s="34">
        <v>12126.400000000001</v>
      </c>
      <c r="O1070" s="34">
        <v>12126.400000000001</v>
      </c>
      <c r="P1070" s="34">
        <v>12126.400000000001</v>
      </c>
      <c r="Q1070" s="34">
        <v>12126.400000000001</v>
      </c>
      <c r="R1070" s="34">
        <v>12126.400000000001</v>
      </c>
      <c r="S1070" s="34">
        <v>12126.400000000001</v>
      </c>
    </row>
    <row r="1071" spans="2:19">
      <c r="B1071" s="5">
        <v>1999</v>
      </c>
      <c r="C1071" s="34">
        <v>47925</v>
      </c>
      <c r="D1071" s="34">
        <v>47925</v>
      </c>
      <c r="E1071" s="34">
        <v>47925</v>
      </c>
      <c r="F1071" s="34">
        <v>47925</v>
      </c>
      <c r="G1071" s="34">
        <v>47925</v>
      </c>
      <c r="H1071" s="34">
        <v>25399</v>
      </c>
      <c r="I1071" s="34">
        <v>25399</v>
      </c>
      <c r="J1071" s="34">
        <v>25399</v>
      </c>
      <c r="K1071" s="34">
        <v>25399</v>
      </c>
      <c r="L1071" s="34">
        <v>25399</v>
      </c>
      <c r="M1071" s="34">
        <v>25399</v>
      </c>
      <c r="N1071" s="34">
        <v>10159.6</v>
      </c>
      <c r="O1071" s="34">
        <v>10159.6</v>
      </c>
      <c r="P1071" s="34">
        <v>10159.6</v>
      </c>
      <c r="Q1071" s="34">
        <v>10159.6</v>
      </c>
      <c r="R1071" s="34">
        <v>10159.6</v>
      </c>
      <c r="S1071" s="34">
        <v>10159.6</v>
      </c>
    </row>
    <row r="1072" spans="2:19">
      <c r="B1072" s="5">
        <v>1998</v>
      </c>
      <c r="C1072" s="34">
        <v>152.08490189308907</v>
      </c>
      <c r="D1072" s="34">
        <v>152.08490189308907</v>
      </c>
      <c r="E1072" s="34">
        <v>152.08490189308907</v>
      </c>
      <c r="F1072" s="34">
        <v>152.08490189308907</v>
      </c>
      <c r="G1072" s="34">
        <v>152.08490189308907</v>
      </c>
      <c r="H1072" s="34">
        <v>152.08490189308907</v>
      </c>
      <c r="I1072" s="34">
        <v>152.08490189308907</v>
      </c>
      <c r="J1072" s="34">
        <v>152.08490189308907</v>
      </c>
      <c r="K1072" s="34">
        <v>152.08490189308907</v>
      </c>
      <c r="L1072" s="34">
        <v>152.08490189308907</v>
      </c>
      <c r="M1072" s="34">
        <v>152.08490189308907</v>
      </c>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v>310.11870300988738</v>
      </c>
      <c r="D1074" s="34">
        <v>310.11870300988738</v>
      </c>
      <c r="E1074" s="34">
        <v>310.11870300988738</v>
      </c>
      <c r="F1074" s="34">
        <v>310.11870300988738</v>
      </c>
      <c r="G1074" s="34">
        <v>310.11870300988738</v>
      </c>
      <c r="H1074" s="34">
        <v>310.11870300988738</v>
      </c>
      <c r="I1074" s="34">
        <v>310.11870300988738</v>
      </c>
      <c r="J1074" s="34">
        <v>310.11870300988738</v>
      </c>
      <c r="K1074" s="34">
        <v>310.11870300988738</v>
      </c>
      <c r="L1074" s="34">
        <v>310.11870300988738</v>
      </c>
      <c r="M1074" s="34">
        <v>310.11870300988738</v>
      </c>
      <c r="N1074" s="34"/>
      <c r="O1074" s="34"/>
      <c r="P1074" s="34"/>
      <c r="Q1074" s="34"/>
      <c r="R1074" s="34"/>
      <c r="S1074" s="34"/>
    </row>
    <row r="1075" spans="2:19">
      <c r="B1075" s="5">
        <v>1995</v>
      </c>
      <c r="C1075" s="34">
        <v>6929.9503000366249</v>
      </c>
      <c r="D1075" s="34">
        <v>6929.9503000366249</v>
      </c>
      <c r="E1075" s="34">
        <v>6929.9503000366249</v>
      </c>
      <c r="F1075" s="34">
        <v>6929.9503000366249</v>
      </c>
      <c r="G1075" s="34">
        <v>6929.9503000366249</v>
      </c>
      <c r="H1075" s="34">
        <v>6929.9503000366249</v>
      </c>
      <c r="I1075" s="34">
        <v>6929.9503000366249</v>
      </c>
      <c r="J1075" s="34">
        <v>6929.9503000366249</v>
      </c>
      <c r="K1075" s="34">
        <v>6929.9503000366249</v>
      </c>
      <c r="L1075" s="34">
        <v>6929.9503000366249</v>
      </c>
      <c r="M1075" s="34">
        <v>6929.9503000366249</v>
      </c>
      <c r="N1075" s="34"/>
      <c r="O1075" s="34"/>
      <c r="P1075" s="34"/>
      <c r="Q1075" s="34"/>
      <c r="R1075" s="34"/>
      <c r="S1075" s="34"/>
    </row>
    <row r="1076" spans="2:19">
      <c r="B1076" s="5">
        <v>1994</v>
      </c>
      <c r="C1076" s="34">
        <v>16641.657606638168</v>
      </c>
      <c r="D1076" s="34">
        <v>16641.657606638168</v>
      </c>
      <c r="E1076" s="34">
        <v>16641.657606638168</v>
      </c>
      <c r="F1076" s="34">
        <v>16641.657606638168</v>
      </c>
      <c r="G1076" s="34">
        <v>16641.657606638168</v>
      </c>
      <c r="H1076" s="34">
        <v>16641.657606638168</v>
      </c>
      <c r="I1076" s="34">
        <v>16641.657606638168</v>
      </c>
      <c r="J1076" s="34">
        <v>16641.657606638168</v>
      </c>
      <c r="K1076" s="34">
        <v>16641.657606638168</v>
      </c>
      <c r="L1076" s="34">
        <v>16641.657606638168</v>
      </c>
      <c r="M1076" s="34">
        <v>16641.657606638168</v>
      </c>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v>2717.3537062734586</v>
      </c>
      <c r="D1082" s="34">
        <v>2717.3537062734586</v>
      </c>
      <c r="E1082" s="34">
        <v>2717.3537062734586</v>
      </c>
      <c r="F1082" s="34">
        <v>2717.3537062734586</v>
      </c>
      <c r="G1082" s="34">
        <v>2717.3537062734586</v>
      </c>
      <c r="H1082" s="34">
        <v>2717.3537062734586</v>
      </c>
      <c r="I1082" s="34">
        <v>2717.3537062734586</v>
      </c>
      <c r="J1082" s="34">
        <v>2717.3537062734586</v>
      </c>
      <c r="K1082" s="34">
        <v>2717.3537062734586</v>
      </c>
      <c r="L1082" s="34">
        <v>2717.3537062734586</v>
      </c>
      <c r="M1082" s="34">
        <v>2717.3537062734586</v>
      </c>
      <c r="N1082" s="34"/>
      <c r="O1082" s="34"/>
      <c r="P1082" s="34"/>
      <c r="Q1082" s="34"/>
      <c r="R1082" s="34"/>
      <c r="S1082" s="34"/>
    </row>
    <row r="1083" spans="2:19">
      <c r="B1083" s="5">
        <v>1987</v>
      </c>
      <c r="C1083" s="34">
        <v>263.8207481818892</v>
      </c>
      <c r="D1083" s="34">
        <v>263.8207481818892</v>
      </c>
      <c r="E1083" s="34">
        <v>263.8207481818892</v>
      </c>
      <c r="F1083" s="34">
        <v>263.8207481818892</v>
      </c>
      <c r="G1083" s="34">
        <v>263.8207481818892</v>
      </c>
      <c r="H1083" s="34">
        <v>263.8207481818892</v>
      </c>
      <c r="I1083" s="34">
        <v>263.8207481818892</v>
      </c>
      <c r="J1083" s="34">
        <v>263.8207481818892</v>
      </c>
      <c r="K1083" s="34">
        <v>263.8207481818892</v>
      </c>
      <c r="L1083" s="34">
        <v>263.8207481818892</v>
      </c>
      <c r="M1083" s="34">
        <v>263.8207481818892</v>
      </c>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1056665.9859660331</v>
      </c>
      <c r="D1141" s="7">
        <f>SUM(D1063:D1140)</f>
        <v>1108259.9859660331</v>
      </c>
      <c r="E1141" s="7">
        <f>SUM(E1062:E1140)</f>
        <v>1108259.9859660331</v>
      </c>
      <c r="F1141" s="7">
        <f>SUM(F1061:F1140)</f>
        <v>1153731.9859660331</v>
      </c>
      <c r="G1141" s="7">
        <f>SUM(G1060:G1140)</f>
        <v>1153731.9859660331</v>
      </c>
      <c r="H1141" s="7">
        <f>SUM(H1054:H1140)</f>
        <v>1017378.9859660331</v>
      </c>
      <c r="I1141" s="7">
        <f>SUM(I1054:I1140)</f>
        <v>1020224.1159660331</v>
      </c>
      <c r="J1141" s="7">
        <f t="shared" ref="J1141" si="19">SUM(J1054:J1140)</f>
        <v>1531623.6059660332</v>
      </c>
      <c r="K1141" s="7">
        <f>SUM(K1054:K1140)</f>
        <v>1542738.4659660331</v>
      </c>
      <c r="L1141" s="7">
        <f t="shared" ref="L1141" si="20">SUM(L1054:L1140)</f>
        <v>1636129.8559660332</v>
      </c>
      <c r="M1141" s="7">
        <f>SUM(M1054:M1140)</f>
        <v>1684005.7759660329</v>
      </c>
      <c r="N1141" s="10">
        <f>SUM(N1049:N1140)</f>
        <v>662796.30997409183</v>
      </c>
      <c r="O1141" s="10">
        <f>SUM(O1049:O1140)</f>
        <v>705434.89121933805</v>
      </c>
      <c r="P1141" s="10">
        <f>SUM(P1049:P1140)</f>
        <v>705434.89121933805</v>
      </c>
      <c r="Q1141" s="10">
        <f>SUM(Q1049:Q1140)</f>
        <v>726560.36721933796</v>
      </c>
      <c r="R1141" s="10">
        <f>SUM(R1048:R1140)</f>
        <v>777583.0371151095</v>
      </c>
      <c r="S1141" s="10">
        <f>SUM(S1048:S1140)</f>
        <v>777611.97311510961</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v>1</v>
      </c>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v>10277.23</v>
      </c>
      <c r="O1148" s="34">
        <v>10277.23</v>
      </c>
      <c r="P1148" s="34">
        <v>10277.23</v>
      </c>
      <c r="Q1148" s="34">
        <v>10277.23</v>
      </c>
      <c r="R1148" s="34">
        <v>10277.23</v>
      </c>
      <c r="S1148" s="34">
        <v>10277.23</v>
      </c>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v>13758.12</v>
      </c>
      <c r="J1153" s="34">
        <v>13758.12</v>
      </c>
      <c r="K1153" s="34">
        <v>13758.12</v>
      </c>
      <c r="L1153" s="34">
        <v>13758.12</v>
      </c>
      <c r="M1153" s="34">
        <v>13758.12</v>
      </c>
      <c r="N1153" s="34">
        <v>13758.119999999999</v>
      </c>
      <c r="O1153" s="34">
        <v>13758.119999999999</v>
      </c>
      <c r="P1153" s="34">
        <v>13758.119999999999</v>
      </c>
      <c r="Q1153" s="34">
        <v>13758.119999999999</v>
      </c>
      <c r="R1153" s="34">
        <v>13758.119999999999</v>
      </c>
      <c r="S1153" s="34">
        <v>13758.119999999999</v>
      </c>
    </row>
    <row r="1154" spans="2:19">
      <c r="B1154" s="5">
        <v>2011</v>
      </c>
      <c r="C1154" s="33"/>
      <c r="D1154" s="33"/>
      <c r="E1154" s="33"/>
      <c r="F1154" s="33"/>
      <c r="G1154" s="33"/>
      <c r="H1154" s="34">
        <v>6878</v>
      </c>
      <c r="I1154" s="34">
        <v>6878</v>
      </c>
      <c r="J1154" s="34">
        <v>6878</v>
      </c>
      <c r="K1154" s="34">
        <v>6878</v>
      </c>
      <c r="L1154" s="34">
        <v>6878</v>
      </c>
      <c r="M1154" s="34">
        <v>6877.58</v>
      </c>
      <c r="N1154" s="34">
        <v>6877.58</v>
      </c>
      <c r="O1154" s="34">
        <v>6877.58</v>
      </c>
      <c r="P1154" s="34">
        <v>6877.58</v>
      </c>
      <c r="Q1154" s="34">
        <v>6877.58</v>
      </c>
      <c r="R1154" s="34">
        <v>6877.58</v>
      </c>
      <c r="S1154" s="34">
        <v>6877.58</v>
      </c>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v>651313</v>
      </c>
      <c r="G1156" s="34">
        <v>651313</v>
      </c>
      <c r="H1156" s="34">
        <v>651313</v>
      </c>
      <c r="I1156" s="34">
        <v>651313</v>
      </c>
      <c r="J1156" s="34">
        <v>651313</v>
      </c>
      <c r="K1156" s="34">
        <v>651313</v>
      </c>
      <c r="L1156" s="34">
        <v>651313</v>
      </c>
      <c r="M1156" s="34">
        <v>651312.88</v>
      </c>
      <c r="N1156" s="34">
        <v>651312.88</v>
      </c>
      <c r="O1156" s="34">
        <v>651312.88</v>
      </c>
      <c r="P1156" s="34">
        <v>651312.88</v>
      </c>
      <c r="Q1156" s="34">
        <v>651312.88</v>
      </c>
      <c r="R1156" s="34">
        <v>651312.88</v>
      </c>
      <c r="S1156" s="34">
        <v>651312.88</v>
      </c>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v>22616</v>
      </c>
      <c r="D1160" s="34">
        <v>22616</v>
      </c>
      <c r="E1160" s="34">
        <v>22616</v>
      </c>
      <c r="F1160" s="34">
        <v>22616</v>
      </c>
      <c r="G1160" s="34">
        <v>22616</v>
      </c>
      <c r="H1160" s="34">
        <v>15615</v>
      </c>
      <c r="I1160" s="34">
        <v>15615</v>
      </c>
      <c r="J1160" s="34">
        <v>15615</v>
      </c>
      <c r="K1160" s="34">
        <v>15615</v>
      </c>
      <c r="L1160" s="34">
        <v>15615</v>
      </c>
      <c r="M1160" s="34">
        <v>5430.85</v>
      </c>
      <c r="N1160" s="34">
        <v>5430.85</v>
      </c>
      <c r="O1160" s="34">
        <v>5430.85</v>
      </c>
      <c r="P1160" s="34">
        <v>5430.85</v>
      </c>
      <c r="Q1160" s="34">
        <v>5430.85</v>
      </c>
      <c r="R1160" s="34">
        <v>5430.85</v>
      </c>
      <c r="S1160" s="34">
        <v>5430.85</v>
      </c>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v>1884</v>
      </c>
      <c r="D1164" s="34">
        <v>1884</v>
      </c>
      <c r="E1164" s="34">
        <v>1884</v>
      </c>
      <c r="F1164" s="34">
        <v>1884</v>
      </c>
      <c r="G1164" s="34">
        <v>1884</v>
      </c>
      <c r="H1164" s="34">
        <v>1884</v>
      </c>
      <c r="I1164" s="34">
        <v>1884</v>
      </c>
      <c r="J1164" s="34">
        <v>1884</v>
      </c>
      <c r="K1164" s="34">
        <v>1884</v>
      </c>
      <c r="L1164" s="34">
        <v>1884</v>
      </c>
      <c r="M1164" s="34">
        <v>1884</v>
      </c>
      <c r="N1164" s="34">
        <v>1884</v>
      </c>
      <c r="O1164" s="34">
        <v>1884</v>
      </c>
      <c r="P1164" s="34">
        <v>1884</v>
      </c>
      <c r="Q1164" s="34">
        <v>1884</v>
      </c>
      <c r="R1164" s="34">
        <v>1884</v>
      </c>
      <c r="S1164" s="34">
        <v>1884</v>
      </c>
    </row>
    <row r="1165" spans="2:19">
      <c r="B1165" s="5">
        <v>2000</v>
      </c>
      <c r="C1165" s="34">
        <v>1885</v>
      </c>
      <c r="D1165" s="34">
        <v>1885</v>
      </c>
      <c r="E1165" s="34">
        <v>1885</v>
      </c>
      <c r="F1165" s="34">
        <v>1885</v>
      </c>
      <c r="G1165" s="34">
        <v>1885</v>
      </c>
      <c r="H1165" s="34">
        <v>1885</v>
      </c>
      <c r="I1165" s="34">
        <v>1885</v>
      </c>
      <c r="J1165" s="34">
        <v>1885</v>
      </c>
      <c r="K1165" s="34">
        <v>1885</v>
      </c>
      <c r="L1165" s="34">
        <v>1885</v>
      </c>
      <c r="M1165" s="34">
        <v>1885</v>
      </c>
      <c r="N1165" s="34">
        <v>1885</v>
      </c>
      <c r="O1165" s="34">
        <v>1885</v>
      </c>
      <c r="P1165" s="34">
        <v>1885</v>
      </c>
      <c r="Q1165" s="34">
        <v>1885</v>
      </c>
      <c r="R1165" s="34">
        <v>1885</v>
      </c>
      <c r="S1165" s="34">
        <v>1885</v>
      </c>
    </row>
    <row r="1166" spans="2:19">
      <c r="B1166" s="5">
        <v>1999</v>
      </c>
      <c r="C1166" s="34">
        <v>90981</v>
      </c>
      <c r="D1166" s="34">
        <v>90981</v>
      </c>
      <c r="E1166" s="34">
        <v>90981</v>
      </c>
      <c r="F1166" s="34">
        <v>90981</v>
      </c>
      <c r="G1166" s="34">
        <v>90981</v>
      </c>
      <c r="H1166" s="34">
        <v>48799</v>
      </c>
      <c r="I1166" s="34">
        <v>48799</v>
      </c>
      <c r="J1166" s="34">
        <v>48799</v>
      </c>
      <c r="K1166" s="34">
        <v>48799</v>
      </c>
      <c r="L1166" s="34">
        <v>48799</v>
      </c>
      <c r="M1166" s="34">
        <v>48799</v>
      </c>
      <c r="N1166" s="34">
        <v>48799</v>
      </c>
      <c r="O1166" s="34">
        <v>48799</v>
      </c>
      <c r="P1166" s="34">
        <v>48799</v>
      </c>
      <c r="Q1166" s="34">
        <v>48799</v>
      </c>
      <c r="R1166" s="34">
        <v>48799</v>
      </c>
      <c r="S1166" s="34">
        <v>48799</v>
      </c>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v>48883</v>
      </c>
      <c r="D1170" s="34">
        <v>48883</v>
      </c>
      <c r="E1170" s="34">
        <v>48883</v>
      </c>
      <c r="F1170" s="34">
        <v>48883</v>
      </c>
      <c r="G1170" s="34">
        <v>48883</v>
      </c>
      <c r="H1170" s="34">
        <v>48883</v>
      </c>
      <c r="I1170" s="34">
        <v>48883</v>
      </c>
      <c r="J1170" s="34">
        <v>48883</v>
      </c>
      <c r="K1170" s="34">
        <v>48883</v>
      </c>
      <c r="L1170" s="34">
        <v>48883</v>
      </c>
      <c r="M1170" s="34">
        <v>48883</v>
      </c>
      <c r="N1170" s="34">
        <v>48883</v>
      </c>
      <c r="O1170" s="34">
        <v>48883</v>
      </c>
      <c r="P1170" s="34">
        <v>48883</v>
      </c>
      <c r="Q1170" s="34">
        <v>48883</v>
      </c>
      <c r="R1170" s="34">
        <v>48883</v>
      </c>
      <c r="S1170" s="34">
        <v>48883</v>
      </c>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v>4854</v>
      </c>
      <c r="D1172" s="34">
        <v>4854</v>
      </c>
      <c r="E1172" s="34">
        <v>4854</v>
      </c>
      <c r="F1172" s="34">
        <v>4854</v>
      </c>
      <c r="G1172" s="34">
        <v>4854</v>
      </c>
      <c r="H1172" s="34">
        <v>4854</v>
      </c>
      <c r="I1172" s="34">
        <v>4854</v>
      </c>
      <c r="J1172" s="34">
        <v>4854</v>
      </c>
      <c r="K1172" s="34">
        <v>4854</v>
      </c>
      <c r="L1172" s="34">
        <v>4854</v>
      </c>
      <c r="M1172" s="34">
        <v>4854</v>
      </c>
      <c r="N1172" s="34">
        <v>4854</v>
      </c>
      <c r="O1172" s="34">
        <v>4854</v>
      </c>
      <c r="P1172" s="34">
        <v>4854</v>
      </c>
      <c r="Q1172" s="34">
        <v>4854</v>
      </c>
      <c r="R1172" s="34">
        <v>4854</v>
      </c>
      <c r="S1172" s="34">
        <v>4854</v>
      </c>
    </row>
    <row r="1173" spans="2:19">
      <c r="B1173" s="5">
        <v>1992</v>
      </c>
      <c r="C1173" s="34">
        <v>14043</v>
      </c>
      <c r="D1173" s="34">
        <v>14043</v>
      </c>
      <c r="E1173" s="34">
        <v>14043</v>
      </c>
      <c r="F1173" s="34">
        <v>14043</v>
      </c>
      <c r="G1173" s="34">
        <v>14043</v>
      </c>
      <c r="H1173" s="34">
        <v>14043</v>
      </c>
      <c r="I1173" s="34">
        <v>14043</v>
      </c>
      <c r="J1173" s="34">
        <v>14043</v>
      </c>
      <c r="K1173" s="34">
        <v>14043</v>
      </c>
      <c r="L1173" s="34">
        <v>14043</v>
      </c>
      <c r="M1173" s="34">
        <v>14043</v>
      </c>
      <c r="N1173" s="34">
        <v>14043</v>
      </c>
      <c r="O1173" s="34">
        <v>14043</v>
      </c>
      <c r="P1173" s="34">
        <v>14043</v>
      </c>
      <c r="Q1173" s="34">
        <v>14043</v>
      </c>
      <c r="R1173" s="34">
        <v>14043</v>
      </c>
      <c r="S1173" s="34">
        <v>14043</v>
      </c>
    </row>
    <row r="1174" spans="2:19">
      <c r="B1174" s="5">
        <v>1991</v>
      </c>
      <c r="C1174" s="34">
        <v>17645</v>
      </c>
      <c r="D1174" s="34">
        <v>17645</v>
      </c>
      <c r="E1174" s="34">
        <v>17645</v>
      </c>
      <c r="F1174" s="34">
        <v>17645</v>
      </c>
      <c r="G1174" s="34">
        <v>17645</v>
      </c>
      <c r="H1174" s="34">
        <v>17645</v>
      </c>
      <c r="I1174" s="34">
        <v>17645</v>
      </c>
      <c r="J1174" s="34">
        <v>17645</v>
      </c>
      <c r="K1174" s="34">
        <v>17645</v>
      </c>
      <c r="L1174" s="34">
        <v>17645</v>
      </c>
      <c r="M1174" s="34">
        <v>17645</v>
      </c>
      <c r="N1174" s="34">
        <v>17645</v>
      </c>
      <c r="O1174" s="34">
        <v>17645</v>
      </c>
      <c r="P1174" s="34">
        <v>17645</v>
      </c>
      <c r="Q1174" s="34">
        <v>17645</v>
      </c>
      <c r="R1174" s="34">
        <v>17645</v>
      </c>
      <c r="S1174" s="34">
        <v>17645</v>
      </c>
    </row>
    <row r="1175" spans="2:19">
      <c r="B1175" s="5">
        <v>1990</v>
      </c>
      <c r="C1175" s="34">
        <v>72414</v>
      </c>
      <c r="D1175" s="34">
        <v>72414</v>
      </c>
      <c r="E1175" s="34">
        <v>72414</v>
      </c>
      <c r="F1175" s="34">
        <v>72414</v>
      </c>
      <c r="G1175" s="34">
        <v>72414</v>
      </c>
      <c r="H1175" s="34">
        <v>11302</v>
      </c>
      <c r="I1175" s="34">
        <v>11302</v>
      </c>
      <c r="J1175" s="34">
        <v>11302</v>
      </c>
      <c r="K1175" s="34">
        <v>11302</v>
      </c>
      <c r="L1175" s="34">
        <v>11302</v>
      </c>
      <c r="M1175" s="34">
        <v>11302</v>
      </c>
      <c r="N1175" s="34">
        <v>11302</v>
      </c>
      <c r="O1175" s="34">
        <v>11302</v>
      </c>
      <c r="P1175" s="34">
        <v>11302</v>
      </c>
      <c r="Q1175" s="34">
        <v>11302</v>
      </c>
      <c r="R1175" s="34">
        <v>11302</v>
      </c>
      <c r="S1175" s="34">
        <v>11302</v>
      </c>
    </row>
    <row r="1176" spans="2:19">
      <c r="B1176" s="5">
        <v>1989</v>
      </c>
      <c r="C1176" s="34">
        <v>20557</v>
      </c>
      <c r="D1176" s="34">
        <v>20557</v>
      </c>
      <c r="E1176" s="34">
        <v>20557</v>
      </c>
      <c r="F1176" s="34">
        <v>20557</v>
      </c>
      <c r="G1176" s="34">
        <v>20557</v>
      </c>
      <c r="H1176" s="34">
        <v>20557</v>
      </c>
      <c r="I1176" s="34">
        <v>20557</v>
      </c>
      <c r="J1176" s="34">
        <v>20557</v>
      </c>
      <c r="K1176" s="34">
        <v>20557</v>
      </c>
      <c r="L1176" s="34">
        <v>20557</v>
      </c>
      <c r="M1176" s="34">
        <v>20557</v>
      </c>
      <c r="N1176" s="34">
        <v>20557</v>
      </c>
      <c r="O1176" s="34">
        <v>20557</v>
      </c>
      <c r="P1176" s="34">
        <v>20557</v>
      </c>
      <c r="Q1176" s="34">
        <v>20557</v>
      </c>
      <c r="R1176" s="34">
        <v>20557</v>
      </c>
      <c r="S1176" s="34">
        <v>20557</v>
      </c>
    </row>
    <row r="1177" spans="2:19">
      <c r="B1177" s="5">
        <v>1988</v>
      </c>
      <c r="C1177" s="34">
        <v>5292</v>
      </c>
      <c r="D1177" s="34">
        <v>5292</v>
      </c>
      <c r="E1177" s="34">
        <v>5292</v>
      </c>
      <c r="F1177" s="34">
        <v>5292</v>
      </c>
      <c r="G1177" s="34">
        <v>5292</v>
      </c>
      <c r="H1177" s="34">
        <v>5292</v>
      </c>
      <c r="I1177" s="34">
        <v>5292</v>
      </c>
      <c r="J1177" s="34">
        <v>5292</v>
      </c>
      <c r="K1177" s="34">
        <v>5292</v>
      </c>
      <c r="L1177" s="34">
        <v>5292</v>
      </c>
      <c r="M1177" s="34">
        <v>5292</v>
      </c>
      <c r="N1177" s="34">
        <v>5292</v>
      </c>
      <c r="O1177" s="34">
        <v>5292</v>
      </c>
      <c r="P1177" s="34">
        <v>5292</v>
      </c>
      <c r="Q1177" s="34">
        <v>5292</v>
      </c>
      <c r="R1177" s="34">
        <v>5292</v>
      </c>
      <c r="S1177" s="34">
        <v>5292</v>
      </c>
    </row>
    <row r="1178" spans="2:19">
      <c r="B1178" s="5">
        <v>1987</v>
      </c>
      <c r="C1178" s="34">
        <v>1995</v>
      </c>
      <c r="D1178" s="34">
        <v>1995</v>
      </c>
      <c r="E1178" s="34">
        <v>1995</v>
      </c>
      <c r="F1178" s="34">
        <v>1995</v>
      </c>
      <c r="G1178" s="34">
        <v>1995</v>
      </c>
      <c r="H1178" s="34">
        <v>1995</v>
      </c>
      <c r="I1178" s="34">
        <v>1995</v>
      </c>
      <c r="J1178" s="34">
        <v>1995</v>
      </c>
      <c r="K1178" s="34">
        <v>1995</v>
      </c>
      <c r="L1178" s="34">
        <v>1995</v>
      </c>
      <c r="M1178" s="34">
        <v>1995</v>
      </c>
      <c r="N1178" s="34">
        <v>1995</v>
      </c>
      <c r="O1178" s="34">
        <v>1995</v>
      </c>
      <c r="P1178" s="34">
        <v>1995</v>
      </c>
      <c r="Q1178" s="34">
        <v>1995</v>
      </c>
      <c r="R1178" s="34">
        <v>1995</v>
      </c>
      <c r="S1178" s="34">
        <v>1995</v>
      </c>
    </row>
    <row r="1179" spans="2:19">
      <c r="B1179" s="5">
        <v>1986</v>
      </c>
      <c r="C1179" s="34">
        <v>66490</v>
      </c>
      <c r="D1179" s="34">
        <v>66490</v>
      </c>
      <c r="E1179" s="34">
        <v>66490</v>
      </c>
      <c r="F1179" s="34">
        <v>66490</v>
      </c>
      <c r="G1179" s="34">
        <v>66490</v>
      </c>
      <c r="H1179" s="34">
        <v>66490</v>
      </c>
      <c r="I1179" s="34">
        <v>66490</v>
      </c>
      <c r="J1179" s="34">
        <v>66490</v>
      </c>
      <c r="K1179" s="34">
        <v>66490</v>
      </c>
      <c r="L1179" s="34">
        <v>66490</v>
      </c>
      <c r="M1179" s="34">
        <v>66490</v>
      </c>
      <c r="N1179" s="34">
        <v>66490</v>
      </c>
      <c r="O1179" s="34">
        <v>66490</v>
      </c>
      <c r="P1179" s="34">
        <v>66490</v>
      </c>
      <c r="Q1179" s="34">
        <v>66490</v>
      </c>
      <c r="R1179" s="34">
        <v>66490</v>
      </c>
      <c r="S1179" s="34">
        <v>66490</v>
      </c>
    </row>
    <row r="1180" spans="2:19">
      <c r="B1180" s="5">
        <v>1985</v>
      </c>
      <c r="C1180" s="34">
        <v>63298</v>
      </c>
      <c r="D1180" s="34">
        <v>63298</v>
      </c>
      <c r="E1180" s="34">
        <v>63298</v>
      </c>
      <c r="F1180" s="34">
        <v>63298</v>
      </c>
      <c r="G1180" s="34">
        <v>63298</v>
      </c>
      <c r="H1180" s="34">
        <v>63298</v>
      </c>
      <c r="I1180" s="34">
        <v>63298</v>
      </c>
      <c r="J1180" s="34">
        <v>63298</v>
      </c>
      <c r="K1180" s="34">
        <v>63298</v>
      </c>
      <c r="L1180" s="34">
        <v>63298</v>
      </c>
      <c r="M1180" s="34">
        <v>63298</v>
      </c>
      <c r="N1180" s="34">
        <v>63298</v>
      </c>
      <c r="O1180" s="34">
        <v>63298</v>
      </c>
      <c r="P1180" s="34">
        <v>63298</v>
      </c>
      <c r="Q1180" s="34">
        <v>63298</v>
      </c>
      <c r="R1180" s="34">
        <v>63298</v>
      </c>
      <c r="S1180" s="34">
        <v>63298</v>
      </c>
    </row>
    <row r="1181" spans="2:19">
      <c r="B1181" s="5">
        <v>1984</v>
      </c>
      <c r="C1181" s="34">
        <v>248765</v>
      </c>
      <c r="D1181" s="34">
        <v>248765</v>
      </c>
      <c r="E1181" s="34">
        <v>248765</v>
      </c>
      <c r="F1181" s="34">
        <v>248765</v>
      </c>
      <c r="G1181" s="34">
        <v>248765</v>
      </c>
      <c r="H1181" s="34">
        <v>240683</v>
      </c>
      <c r="I1181" s="34">
        <v>240683</v>
      </c>
      <c r="J1181" s="34">
        <v>240683</v>
      </c>
      <c r="K1181" s="34">
        <v>240683</v>
      </c>
      <c r="L1181" s="34">
        <v>240683</v>
      </c>
      <c r="M1181" s="34">
        <v>240683</v>
      </c>
      <c r="N1181" s="34">
        <v>240683</v>
      </c>
      <c r="O1181" s="34">
        <v>240683</v>
      </c>
      <c r="P1181" s="34">
        <v>240683</v>
      </c>
      <c r="Q1181" s="34">
        <v>240683</v>
      </c>
      <c r="R1181" s="34">
        <v>240683</v>
      </c>
      <c r="S1181" s="34">
        <v>240683</v>
      </c>
    </row>
    <row r="1182" spans="2:19">
      <c r="B1182" s="5">
        <v>1983</v>
      </c>
      <c r="C1182" s="34">
        <v>77855</v>
      </c>
      <c r="D1182" s="34">
        <v>77855</v>
      </c>
      <c r="E1182" s="34">
        <v>77855</v>
      </c>
      <c r="F1182" s="34">
        <v>77855</v>
      </c>
      <c r="G1182" s="34">
        <v>77855</v>
      </c>
      <c r="H1182" s="34">
        <v>70483</v>
      </c>
      <c r="I1182" s="34">
        <v>70483</v>
      </c>
      <c r="J1182" s="34">
        <v>70483</v>
      </c>
      <c r="K1182" s="34">
        <v>70483</v>
      </c>
      <c r="L1182" s="34">
        <v>70483</v>
      </c>
      <c r="M1182" s="34">
        <v>70483</v>
      </c>
      <c r="N1182" s="34">
        <v>70483</v>
      </c>
      <c r="O1182" s="34">
        <v>70483</v>
      </c>
      <c r="P1182" s="34">
        <v>70483</v>
      </c>
      <c r="Q1182" s="34">
        <v>70483</v>
      </c>
      <c r="R1182" s="34">
        <v>70483</v>
      </c>
      <c r="S1182" s="34">
        <v>70483</v>
      </c>
    </row>
    <row r="1183" spans="2:19">
      <c r="B1183" s="5">
        <v>1982</v>
      </c>
      <c r="C1183" s="34">
        <v>173005</v>
      </c>
      <c r="D1183" s="34">
        <v>173005</v>
      </c>
      <c r="E1183" s="34">
        <v>173005</v>
      </c>
      <c r="F1183" s="34">
        <v>173005</v>
      </c>
      <c r="G1183" s="34">
        <v>173005</v>
      </c>
      <c r="H1183" s="34">
        <v>135351</v>
      </c>
      <c r="I1183" s="34">
        <v>135351</v>
      </c>
      <c r="J1183" s="34">
        <v>135351</v>
      </c>
      <c r="K1183" s="34">
        <v>135351</v>
      </c>
      <c r="L1183" s="34">
        <v>135351</v>
      </c>
      <c r="M1183" s="34">
        <v>135351</v>
      </c>
      <c r="N1183" s="34">
        <v>135351</v>
      </c>
      <c r="O1183" s="34">
        <v>135351</v>
      </c>
      <c r="P1183" s="34">
        <v>135351</v>
      </c>
      <c r="Q1183" s="34">
        <v>135351</v>
      </c>
      <c r="R1183" s="34">
        <v>135351</v>
      </c>
      <c r="S1183" s="34">
        <v>135351</v>
      </c>
    </row>
    <row r="1184" spans="2:19">
      <c r="B1184" s="5">
        <v>1981</v>
      </c>
      <c r="C1184" s="34">
        <v>91682</v>
      </c>
      <c r="D1184" s="34">
        <v>91682</v>
      </c>
      <c r="E1184" s="34">
        <v>91682</v>
      </c>
      <c r="F1184" s="34">
        <v>91682</v>
      </c>
      <c r="G1184" s="34">
        <v>91682</v>
      </c>
      <c r="H1184" s="34">
        <v>91682</v>
      </c>
      <c r="I1184" s="34">
        <v>91682</v>
      </c>
      <c r="J1184" s="34">
        <v>91682</v>
      </c>
      <c r="K1184" s="34">
        <v>91682</v>
      </c>
      <c r="L1184" s="34">
        <v>91682</v>
      </c>
      <c r="M1184" s="34">
        <v>91682</v>
      </c>
      <c r="N1184" s="34">
        <v>91682</v>
      </c>
      <c r="O1184" s="34">
        <v>91682</v>
      </c>
      <c r="P1184" s="34">
        <v>91682</v>
      </c>
      <c r="Q1184" s="34">
        <v>91682</v>
      </c>
      <c r="R1184" s="34">
        <v>91682</v>
      </c>
      <c r="S1184" s="34">
        <v>91682</v>
      </c>
    </row>
    <row r="1185" spans="2:19">
      <c r="B1185" s="5">
        <v>1980</v>
      </c>
      <c r="C1185" s="34">
        <v>54435</v>
      </c>
      <c r="D1185" s="34">
        <v>54435</v>
      </c>
      <c r="E1185" s="34">
        <v>54435</v>
      </c>
      <c r="F1185" s="34">
        <v>54435</v>
      </c>
      <c r="G1185" s="34">
        <v>54435</v>
      </c>
      <c r="H1185" s="34">
        <v>54435</v>
      </c>
      <c r="I1185" s="34">
        <v>54435</v>
      </c>
      <c r="J1185" s="34">
        <v>54435</v>
      </c>
      <c r="K1185" s="34">
        <v>54435</v>
      </c>
      <c r="L1185" s="34">
        <v>54435</v>
      </c>
      <c r="M1185" s="34">
        <v>54435</v>
      </c>
      <c r="N1185" s="34">
        <v>54435</v>
      </c>
      <c r="O1185" s="34">
        <v>54435</v>
      </c>
      <c r="P1185" s="34">
        <v>54435</v>
      </c>
      <c r="Q1185" s="34">
        <v>54435</v>
      </c>
      <c r="R1185" s="34">
        <v>54435</v>
      </c>
      <c r="S1185" s="34">
        <v>54435</v>
      </c>
    </row>
    <row r="1186" spans="2:19">
      <c r="B1186" s="5">
        <v>1979</v>
      </c>
      <c r="C1186" s="34">
        <v>110960</v>
      </c>
      <c r="D1186" s="34">
        <v>110960</v>
      </c>
      <c r="E1186" s="34">
        <v>110960</v>
      </c>
      <c r="F1186" s="34">
        <v>110960</v>
      </c>
      <c r="G1186" s="34">
        <v>110960</v>
      </c>
      <c r="H1186" s="34">
        <v>99853</v>
      </c>
      <c r="I1186" s="34">
        <v>99853</v>
      </c>
      <c r="J1186" s="34">
        <v>99853</v>
      </c>
      <c r="K1186" s="34">
        <v>99853</v>
      </c>
      <c r="L1186" s="34">
        <v>99853</v>
      </c>
      <c r="M1186" s="34">
        <v>99853</v>
      </c>
      <c r="N1186" s="34">
        <v>99853</v>
      </c>
      <c r="O1186" s="34">
        <v>99853</v>
      </c>
      <c r="P1186" s="34">
        <v>99853</v>
      </c>
      <c r="Q1186" s="34">
        <v>99853</v>
      </c>
      <c r="R1186" s="34">
        <v>99853</v>
      </c>
      <c r="S1186" s="34">
        <v>99853</v>
      </c>
    </row>
    <row r="1187" spans="2:19">
      <c r="B1187" s="5">
        <v>1978</v>
      </c>
      <c r="C1187" s="34">
        <v>24080</v>
      </c>
      <c r="D1187" s="34">
        <v>24080</v>
      </c>
      <c r="E1187" s="34">
        <v>24080</v>
      </c>
      <c r="F1187" s="34">
        <v>24080</v>
      </c>
      <c r="G1187" s="34">
        <v>24080</v>
      </c>
      <c r="H1187" s="34">
        <v>14436</v>
      </c>
      <c r="I1187" s="34">
        <v>14436</v>
      </c>
      <c r="J1187" s="34">
        <v>14436</v>
      </c>
      <c r="K1187" s="34">
        <v>14436</v>
      </c>
      <c r="L1187" s="34">
        <v>14436</v>
      </c>
      <c r="M1187" s="34">
        <v>14436</v>
      </c>
      <c r="N1187" s="34">
        <v>14436</v>
      </c>
      <c r="O1187" s="34">
        <v>14436</v>
      </c>
      <c r="P1187" s="34">
        <v>14436</v>
      </c>
      <c r="Q1187" s="34">
        <v>14436</v>
      </c>
      <c r="R1187" s="34">
        <v>14436</v>
      </c>
      <c r="S1187" s="34">
        <v>14436</v>
      </c>
    </row>
    <row r="1188" spans="2:19">
      <c r="B1188" s="5">
        <v>1977</v>
      </c>
      <c r="C1188" s="34">
        <v>104220</v>
      </c>
      <c r="D1188" s="34">
        <v>104220</v>
      </c>
      <c r="E1188" s="34">
        <v>104220</v>
      </c>
      <c r="F1188" s="34">
        <v>104220</v>
      </c>
      <c r="G1188" s="34">
        <v>104220</v>
      </c>
      <c r="H1188" s="34">
        <v>104220</v>
      </c>
      <c r="I1188" s="34">
        <v>104220</v>
      </c>
      <c r="J1188" s="34">
        <v>104220</v>
      </c>
      <c r="K1188" s="34">
        <v>104220</v>
      </c>
      <c r="L1188" s="34">
        <v>104220</v>
      </c>
      <c r="M1188" s="34">
        <v>104220</v>
      </c>
      <c r="N1188" s="34">
        <v>104220</v>
      </c>
      <c r="O1188" s="34">
        <v>104220</v>
      </c>
      <c r="P1188" s="34">
        <v>104220</v>
      </c>
      <c r="Q1188" s="34">
        <v>104220</v>
      </c>
      <c r="R1188" s="34">
        <v>104220</v>
      </c>
      <c r="S1188" s="34">
        <v>104220</v>
      </c>
    </row>
    <row r="1189" spans="2:19">
      <c r="B1189" s="5">
        <v>1976</v>
      </c>
      <c r="C1189" s="34">
        <v>108172</v>
      </c>
      <c r="D1189" s="34">
        <v>108172</v>
      </c>
      <c r="E1189" s="34">
        <v>108172</v>
      </c>
      <c r="F1189" s="34">
        <v>108172</v>
      </c>
      <c r="G1189" s="34">
        <v>108172</v>
      </c>
      <c r="H1189" s="34">
        <v>96895</v>
      </c>
      <c r="I1189" s="34">
        <v>96895</v>
      </c>
      <c r="J1189" s="34">
        <v>96895</v>
      </c>
      <c r="K1189" s="34">
        <v>96895</v>
      </c>
      <c r="L1189" s="34">
        <v>96895</v>
      </c>
      <c r="M1189" s="34">
        <v>96895</v>
      </c>
      <c r="N1189" s="34">
        <v>96895</v>
      </c>
      <c r="O1189" s="34">
        <v>96895</v>
      </c>
      <c r="P1189" s="34">
        <v>96895</v>
      </c>
      <c r="Q1189" s="34">
        <v>96895</v>
      </c>
      <c r="R1189" s="34">
        <v>96895</v>
      </c>
      <c r="S1189" s="34">
        <v>96895</v>
      </c>
    </row>
    <row r="1190" spans="2:19">
      <c r="B1190" s="5">
        <v>1975</v>
      </c>
      <c r="C1190" s="34">
        <v>172950</v>
      </c>
      <c r="D1190" s="34">
        <v>172950</v>
      </c>
      <c r="E1190" s="34">
        <v>172950</v>
      </c>
      <c r="F1190" s="34">
        <v>172950</v>
      </c>
      <c r="G1190" s="34">
        <v>172950</v>
      </c>
      <c r="H1190" s="34">
        <v>92381</v>
      </c>
      <c r="I1190" s="34">
        <v>92381</v>
      </c>
      <c r="J1190" s="34">
        <v>92381</v>
      </c>
      <c r="K1190" s="34">
        <v>92381</v>
      </c>
      <c r="L1190" s="34">
        <v>92381</v>
      </c>
      <c r="M1190" s="34">
        <v>92381</v>
      </c>
      <c r="N1190" s="34">
        <v>92381</v>
      </c>
      <c r="O1190" s="34">
        <v>92381</v>
      </c>
      <c r="P1190" s="34">
        <v>92381</v>
      </c>
      <c r="Q1190" s="34">
        <v>92381</v>
      </c>
      <c r="R1190" s="34">
        <v>92381</v>
      </c>
      <c r="S1190" s="34">
        <v>92381</v>
      </c>
    </row>
    <row r="1191" spans="2:19">
      <c r="B1191" s="5">
        <v>1974</v>
      </c>
      <c r="C1191" s="34">
        <v>348555</v>
      </c>
      <c r="D1191" s="34">
        <v>348555</v>
      </c>
      <c r="E1191" s="34">
        <v>348555</v>
      </c>
      <c r="F1191" s="34">
        <v>348555</v>
      </c>
      <c r="G1191" s="34">
        <v>348555</v>
      </c>
      <c r="H1191" s="34">
        <v>348555</v>
      </c>
      <c r="I1191" s="34">
        <v>348555</v>
      </c>
      <c r="J1191" s="34">
        <v>348555</v>
      </c>
      <c r="K1191" s="34">
        <v>348555</v>
      </c>
      <c r="L1191" s="34">
        <v>348555</v>
      </c>
      <c r="M1191" s="34">
        <v>348555</v>
      </c>
      <c r="N1191" s="34">
        <v>348555</v>
      </c>
      <c r="O1191" s="34">
        <v>348555</v>
      </c>
      <c r="P1191" s="34">
        <v>348555</v>
      </c>
      <c r="Q1191" s="34">
        <v>348555</v>
      </c>
      <c r="R1191" s="34">
        <v>348555</v>
      </c>
      <c r="S1191" s="34">
        <v>348555</v>
      </c>
    </row>
    <row r="1192" spans="2:19">
      <c r="B1192" s="5">
        <v>1973</v>
      </c>
      <c r="C1192" s="34">
        <v>74589</v>
      </c>
      <c r="D1192" s="34">
        <v>74589</v>
      </c>
      <c r="E1192" s="34">
        <v>74589</v>
      </c>
      <c r="F1192" s="34">
        <v>74589</v>
      </c>
      <c r="G1192" s="34">
        <v>74589</v>
      </c>
      <c r="H1192" s="34">
        <v>74589</v>
      </c>
      <c r="I1192" s="34">
        <v>74589</v>
      </c>
      <c r="J1192" s="34">
        <v>74589</v>
      </c>
      <c r="K1192" s="34">
        <v>74589</v>
      </c>
      <c r="L1192" s="34">
        <v>74589</v>
      </c>
      <c r="M1192" s="34">
        <v>74589</v>
      </c>
      <c r="N1192" s="34">
        <v>74589</v>
      </c>
      <c r="O1192" s="34">
        <v>74589</v>
      </c>
      <c r="P1192" s="34">
        <v>74589</v>
      </c>
      <c r="Q1192" s="34">
        <v>74589</v>
      </c>
      <c r="R1192" s="34">
        <v>74589</v>
      </c>
      <c r="S1192" s="34">
        <v>74589</v>
      </c>
    </row>
    <row r="1193" spans="2:19">
      <c r="B1193" s="5">
        <v>1972</v>
      </c>
      <c r="C1193" s="34">
        <v>179215</v>
      </c>
      <c r="D1193" s="34">
        <v>179215</v>
      </c>
      <c r="E1193" s="34">
        <v>179215</v>
      </c>
      <c r="F1193" s="34">
        <v>179215</v>
      </c>
      <c r="G1193" s="34">
        <v>179215</v>
      </c>
      <c r="H1193" s="34">
        <v>142590</v>
      </c>
      <c r="I1193" s="34">
        <v>142590</v>
      </c>
      <c r="J1193" s="34">
        <v>142590</v>
      </c>
      <c r="K1193" s="34">
        <v>142590</v>
      </c>
      <c r="L1193" s="34">
        <v>142590</v>
      </c>
      <c r="M1193" s="34">
        <v>142590</v>
      </c>
      <c r="N1193" s="34">
        <v>142590</v>
      </c>
      <c r="O1193" s="34">
        <v>142590</v>
      </c>
      <c r="P1193" s="34">
        <v>142590</v>
      </c>
      <c r="Q1193" s="34">
        <v>142590</v>
      </c>
      <c r="R1193" s="34">
        <v>142590</v>
      </c>
      <c r="S1193" s="34">
        <v>142590</v>
      </c>
    </row>
    <row r="1194" spans="2:19">
      <c r="B1194" s="5">
        <v>1971</v>
      </c>
      <c r="C1194" s="34">
        <v>216458</v>
      </c>
      <c r="D1194" s="34">
        <v>216458</v>
      </c>
      <c r="E1194" s="34">
        <v>216458</v>
      </c>
      <c r="F1194" s="34">
        <v>216458</v>
      </c>
      <c r="G1194" s="34">
        <v>216458</v>
      </c>
      <c r="H1194" s="34">
        <v>214124</v>
      </c>
      <c r="I1194" s="34">
        <v>214124</v>
      </c>
      <c r="J1194" s="34">
        <v>214124</v>
      </c>
      <c r="K1194" s="34">
        <v>214124</v>
      </c>
      <c r="L1194" s="34">
        <v>214124</v>
      </c>
      <c r="M1194" s="34">
        <v>214124</v>
      </c>
      <c r="N1194" s="34">
        <v>214124</v>
      </c>
      <c r="O1194" s="34">
        <v>214124</v>
      </c>
      <c r="P1194" s="34">
        <v>214124</v>
      </c>
      <c r="Q1194" s="34">
        <v>214124</v>
      </c>
      <c r="R1194" s="34">
        <v>214124</v>
      </c>
      <c r="S1194" s="34">
        <v>214124</v>
      </c>
    </row>
    <row r="1195" spans="2:19">
      <c r="B1195" s="5">
        <v>1970</v>
      </c>
      <c r="C1195" s="34">
        <v>25945</v>
      </c>
      <c r="D1195" s="34">
        <v>25945</v>
      </c>
      <c r="E1195" s="34">
        <v>25945</v>
      </c>
      <c r="F1195" s="34">
        <v>25945</v>
      </c>
      <c r="G1195" s="34">
        <v>25945</v>
      </c>
      <c r="H1195" s="34">
        <v>25945</v>
      </c>
      <c r="I1195" s="34">
        <v>25945</v>
      </c>
      <c r="J1195" s="34">
        <v>25945</v>
      </c>
      <c r="K1195" s="34">
        <v>25945</v>
      </c>
      <c r="L1195" s="34">
        <v>25945</v>
      </c>
      <c r="M1195" s="34">
        <v>25945</v>
      </c>
      <c r="N1195" s="34">
        <v>25945</v>
      </c>
      <c r="O1195" s="34">
        <v>25945</v>
      </c>
      <c r="P1195" s="34">
        <v>25945</v>
      </c>
      <c r="Q1195" s="34">
        <v>25945</v>
      </c>
      <c r="R1195" s="34">
        <v>25945</v>
      </c>
      <c r="S1195" s="34">
        <v>25945</v>
      </c>
    </row>
    <row r="1196" spans="2:19">
      <c r="B1196" s="5">
        <v>1969</v>
      </c>
      <c r="C1196" s="34">
        <v>50507</v>
      </c>
      <c r="D1196" s="34">
        <v>50507</v>
      </c>
      <c r="E1196" s="34">
        <v>50507</v>
      </c>
      <c r="F1196" s="34">
        <v>50507</v>
      </c>
      <c r="G1196" s="34">
        <v>50507</v>
      </c>
      <c r="H1196" s="34">
        <v>49715</v>
      </c>
      <c r="I1196" s="34">
        <v>49715</v>
      </c>
      <c r="J1196" s="34">
        <v>49715</v>
      </c>
      <c r="K1196" s="34">
        <v>49715</v>
      </c>
      <c r="L1196" s="34">
        <v>49715</v>
      </c>
      <c r="M1196" s="34">
        <v>49715</v>
      </c>
      <c r="N1196" s="34">
        <v>49715</v>
      </c>
      <c r="O1196" s="34">
        <v>49715</v>
      </c>
      <c r="P1196" s="34">
        <v>49715</v>
      </c>
      <c r="Q1196" s="34">
        <v>49715</v>
      </c>
      <c r="R1196" s="34">
        <v>49715</v>
      </c>
      <c r="S1196" s="34">
        <v>49715</v>
      </c>
    </row>
    <row r="1197" spans="2:19">
      <c r="B1197" s="5">
        <v>1968</v>
      </c>
      <c r="C1197" s="34">
        <v>94517</v>
      </c>
      <c r="D1197" s="34">
        <v>94517</v>
      </c>
      <c r="E1197" s="34">
        <v>94517</v>
      </c>
      <c r="F1197" s="34">
        <v>94517</v>
      </c>
      <c r="G1197" s="34">
        <v>94517</v>
      </c>
      <c r="H1197" s="34">
        <v>94259</v>
      </c>
      <c r="I1197" s="34">
        <v>94259</v>
      </c>
      <c r="J1197" s="34">
        <v>94259</v>
      </c>
      <c r="K1197" s="34">
        <v>94259</v>
      </c>
      <c r="L1197" s="34">
        <v>94259</v>
      </c>
      <c r="M1197" s="34">
        <v>94259</v>
      </c>
      <c r="N1197" s="34">
        <v>94259</v>
      </c>
      <c r="O1197" s="34">
        <v>94259</v>
      </c>
      <c r="P1197" s="34">
        <v>94259</v>
      </c>
      <c r="Q1197" s="34">
        <v>94259</v>
      </c>
      <c r="R1197" s="34">
        <v>94259</v>
      </c>
      <c r="S1197" s="34">
        <v>94259</v>
      </c>
    </row>
    <row r="1198" spans="2:19">
      <c r="B1198" s="5">
        <v>1967</v>
      </c>
      <c r="C1198" s="34">
        <v>130447</v>
      </c>
      <c r="D1198" s="34">
        <v>130447</v>
      </c>
      <c r="E1198" s="34">
        <v>130447</v>
      </c>
      <c r="F1198" s="34">
        <v>130447</v>
      </c>
      <c r="G1198" s="34">
        <v>130447</v>
      </c>
      <c r="H1198" s="34">
        <v>120758</v>
      </c>
      <c r="I1198" s="34">
        <v>120758</v>
      </c>
      <c r="J1198" s="34">
        <v>120758</v>
      </c>
      <c r="K1198" s="34">
        <v>120758</v>
      </c>
      <c r="L1198" s="34">
        <v>120758</v>
      </c>
      <c r="M1198" s="34">
        <v>120758</v>
      </c>
      <c r="N1198" s="34">
        <v>120758</v>
      </c>
      <c r="O1198" s="34">
        <v>120758</v>
      </c>
      <c r="P1198" s="34">
        <v>120758</v>
      </c>
      <c r="Q1198" s="34">
        <v>120758</v>
      </c>
      <c r="R1198" s="34">
        <v>120758</v>
      </c>
      <c r="S1198" s="34">
        <v>120758</v>
      </c>
    </row>
    <row r="1199" spans="2:19">
      <c r="B1199" s="5">
        <v>1966</v>
      </c>
      <c r="C1199" s="34">
        <v>82564</v>
      </c>
      <c r="D1199" s="34">
        <v>82564</v>
      </c>
      <c r="E1199" s="34">
        <v>82564</v>
      </c>
      <c r="F1199" s="34">
        <v>82564</v>
      </c>
      <c r="G1199" s="34">
        <v>82564</v>
      </c>
      <c r="H1199" s="34">
        <v>82564</v>
      </c>
      <c r="I1199" s="34">
        <v>82564</v>
      </c>
      <c r="J1199" s="34">
        <v>82564</v>
      </c>
      <c r="K1199" s="34">
        <v>82564</v>
      </c>
      <c r="L1199" s="34">
        <v>82564</v>
      </c>
      <c r="M1199" s="34">
        <v>82564</v>
      </c>
      <c r="N1199" s="34"/>
      <c r="O1199" s="34"/>
      <c r="P1199" s="34"/>
      <c r="Q1199" s="34"/>
      <c r="R1199" s="34"/>
      <c r="S1199" s="34"/>
    </row>
    <row r="1200" spans="2:19">
      <c r="B1200" s="5">
        <v>1965</v>
      </c>
      <c r="C1200" s="34">
        <v>11673</v>
      </c>
      <c r="D1200" s="34">
        <v>11673</v>
      </c>
      <c r="E1200" s="34">
        <v>11673</v>
      </c>
      <c r="F1200" s="34">
        <v>11673</v>
      </c>
      <c r="G1200" s="34">
        <v>11673</v>
      </c>
      <c r="H1200" s="34">
        <v>11673</v>
      </c>
      <c r="I1200" s="34">
        <v>11673</v>
      </c>
      <c r="J1200" s="34">
        <v>11673</v>
      </c>
      <c r="K1200" s="34">
        <v>11673</v>
      </c>
      <c r="L1200" s="34">
        <v>11673</v>
      </c>
      <c r="M1200" s="34">
        <v>11673</v>
      </c>
      <c r="N1200" s="34"/>
      <c r="O1200" s="34"/>
      <c r="P1200" s="34"/>
      <c r="Q1200" s="34"/>
      <c r="R1200" s="34"/>
      <c r="S1200" s="34"/>
    </row>
    <row r="1201" spans="2:19">
      <c r="B1201" s="5">
        <v>1964</v>
      </c>
      <c r="C1201" s="34">
        <v>107191</v>
      </c>
      <c r="D1201" s="34">
        <v>107191</v>
      </c>
      <c r="E1201" s="34">
        <v>107191</v>
      </c>
      <c r="F1201" s="34">
        <v>107191</v>
      </c>
      <c r="G1201" s="34">
        <v>107191</v>
      </c>
      <c r="H1201" s="34">
        <v>107191</v>
      </c>
      <c r="I1201" s="34">
        <v>107191</v>
      </c>
      <c r="J1201" s="34">
        <v>107191</v>
      </c>
      <c r="K1201" s="34">
        <v>107191</v>
      </c>
      <c r="L1201" s="34">
        <v>107191</v>
      </c>
      <c r="M1201" s="34">
        <v>107191</v>
      </c>
      <c r="N1201" s="34"/>
      <c r="O1201" s="34"/>
      <c r="P1201" s="34"/>
      <c r="Q1201" s="34"/>
      <c r="R1201" s="34"/>
      <c r="S1201" s="34"/>
    </row>
    <row r="1202" spans="2:19">
      <c r="B1202" s="5">
        <v>1963</v>
      </c>
      <c r="C1202" s="34">
        <v>106270</v>
      </c>
      <c r="D1202" s="34">
        <v>106270</v>
      </c>
      <c r="E1202" s="34">
        <v>106270</v>
      </c>
      <c r="F1202" s="34">
        <v>106270</v>
      </c>
      <c r="G1202" s="34">
        <v>106270</v>
      </c>
      <c r="H1202" s="34">
        <v>106270</v>
      </c>
      <c r="I1202" s="34">
        <v>106270</v>
      </c>
      <c r="J1202" s="34">
        <v>106270</v>
      </c>
      <c r="K1202" s="34">
        <v>106270</v>
      </c>
      <c r="L1202" s="34">
        <v>106270</v>
      </c>
      <c r="M1202" s="34">
        <v>106270</v>
      </c>
      <c r="N1202" s="34"/>
      <c r="O1202" s="34"/>
      <c r="P1202" s="34"/>
      <c r="Q1202" s="34"/>
      <c r="R1202" s="34"/>
      <c r="S1202" s="34"/>
    </row>
    <row r="1203" spans="2:19">
      <c r="B1203" s="5">
        <v>1962</v>
      </c>
      <c r="C1203" s="34">
        <v>59739</v>
      </c>
      <c r="D1203" s="34">
        <v>59739</v>
      </c>
      <c r="E1203" s="34">
        <v>59739</v>
      </c>
      <c r="F1203" s="34">
        <v>59739</v>
      </c>
      <c r="G1203" s="34">
        <v>59739</v>
      </c>
      <c r="H1203" s="34">
        <v>59739</v>
      </c>
      <c r="I1203" s="34">
        <v>59739</v>
      </c>
      <c r="J1203" s="34">
        <v>59739</v>
      </c>
      <c r="K1203" s="34">
        <v>59739</v>
      </c>
      <c r="L1203" s="34">
        <v>59739</v>
      </c>
      <c r="M1203" s="34">
        <v>59739</v>
      </c>
      <c r="N1203" s="34"/>
      <c r="O1203" s="34"/>
      <c r="P1203" s="34"/>
      <c r="Q1203" s="34"/>
      <c r="R1203" s="34"/>
      <c r="S1203" s="34"/>
    </row>
    <row r="1204" spans="2:19">
      <c r="B1204" s="5">
        <v>1961</v>
      </c>
      <c r="C1204" s="34">
        <v>26383</v>
      </c>
      <c r="D1204" s="34">
        <v>26383</v>
      </c>
      <c r="E1204" s="34">
        <v>26383</v>
      </c>
      <c r="F1204" s="34">
        <v>26383</v>
      </c>
      <c r="G1204" s="34">
        <v>26383</v>
      </c>
      <c r="H1204" s="34">
        <v>26383</v>
      </c>
      <c r="I1204" s="34">
        <v>26383</v>
      </c>
      <c r="J1204" s="34">
        <v>26383</v>
      </c>
      <c r="K1204" s="34">
        <v>26383</v>
      </c>
      <c r="L1204" s="34">
        <v>26383</v>
      </c>
      <c r="M1204" s="34">
        <v>26383</v>
      </c>
      <c r="N1204" s="34"/>
      <c r="O1204" s="34"/>
      <c r="P1204" s="34"/>
      <c r="Q1204" s="34"/>
      <c r="R1204" s="34"/>
      <c r="S1204" s="34"/>
    </row>
    <row r="1205" spans="2:19">
      <c r="B1205" s="5">
        <v>1960</v>
      </c>
      <c r="C1205" s="34">
        <v>16249</v>
      </c>
      <c r="D1205" s="34">
        <v>16249</v>
      </c>
      <c r="E1205" s="34">
        <v>16249</v>
      </c>
      <c r="F1205" s="34">
        <v>16249</v>
      </c>
      <c r="G1205" s="34">
        <v>16249</v>
      </c>
      <c r="H1205" s="34">
        <v>16249</v>
      </c>
      <c r="I1205" s="34">
        <v>16249</v>
      </c>
      <c r="J1205" s="34">
        <v>16249</v>
      </c>
      <c r="K1205" s="34">
        <v>16249</v>
      </c>
      <c r="L1205" s="34">
        <v>16249</v>
      </c>
      <c r="M1205" s="34">
        <v>16249</v>
      </c>
      <c r="N1205" s="34"/>
      <c r="O1205" s="34"/>
      <c r="P1205" s="34"/>
      <c r="Q1205" s="34"/>
      <c r="R1205" s="34"/>
      <c r="S1205" s="34"/>
    </row>
    <row r="1206" spans="2:19">
      <c r="B1206" s="5">
        <v>1959</v>
      </c>
      <c r="C1206" s="34">
        <v>1082</v>
      </c>
      <c r="D1206" s="34">
        <v>1082</v>
      </c>
      <c r="E1206" s="34">
        <v>1082</v>
      </c>
      <c r="F1206" s="34">
        <v>1082</v>
      </c>
      <c r="G1206" s="34">
        <v>1082</v>
      </c>
      <c r="H1206" s="34">
        <v>1082</v>
      </c>
      <c r="I1206" s="34">
        <v>1082</v>
      </c>
      <c r="J1206" s="34">
        <v>1082</v>
      </c>
      <c r="K1206" s="34">
        <v>1082</v>
      </c>
      <c r="L1206" s="34">
        <v>1082</v>
      </c>
      <c r="M1206" s="34">
        <v>1082</v>
      </c>
      <c r="N1206" s="34"/>
      <c r="O1206" s="34"/>
      <c r="P1206" s="34"/>
      <c r="Q1206" s="34"/>
      <c r="R1206" s="34"/>
      <c r="S1206" s="34"/>
    </row>
    <row r="1207" spans="2:19">
      <c r="B1207" s="5">
        <v>1958</v>
      </c>
      <c r="C1207" s="34">
        <v>3165</v>
      </c>
      <c r="D1207" s="34">
        <v>3165</v>
      </c>
      <c r="E1207" s="34">
        <v>3165</v>
      </c>
      <c r="F1207" s="34">
        <v>3165</v>
      </c>
      <c r="G1207" s="34">
        <v>3165</v>
      </c>
      <c r="H1207" s="34">
        <v>3165</v>
      </c>
      <c r="I1207" s="34">
        <v>3165</v>
      </c>
      <c r="J1207" s="34">
        <v>3165</v>
      </c>
      <c r="K1207" s="34">
        <v>3165</v>
      </c>
      <c r="L1207" s="34">
        <v>3165</v>
      </c>
      <c r="M1207" s="34">
        <v>3165</v>
      </c>
      <c r="N1207" s="34"/>
      <c r="O1207" s="34"/>
      <c r="P1207" s="34"/>
      <c r="Q1207" s="34"/>
      <c r="R1207" s="34"/>
      <c r="S1207" s="34"/>
    </row>
    <row r="1208" spans="2:19">
      <c r="B1208" s="5">
        <v>1957</v>
      </c>
      <c r="C1208" s="34">
        <v>6313</v>
      </c>
      <c r="D1208" s="34">
        <v>6313</v>
      </c>
      <c r="E1208" s="34">
        <v>6313</v>
      </c>
      <c r="F1208" s="34">
        <v>6313</v>
      </c>
      <c r="G1208" s="34">
        <v>6313</v>
      </c>
      <c r="H1208" s="34">
        <v>6313</v>
      </c>
      <c r="I1208" s="34">
        <v>6313</v>
      </c>
      <c r="J1208" s="34">
        <v>6313</v>
      </c>
      <c r="K1208" s="34">
        <v>6313</v>
      </c>
      <c r="L1208" s="34">
        <v>6313</v>
      </c>
      <c r="M1208" s="34">
        <v>6313</v>
      </c>
      <c r="N1208" s="34"/>
      <c r="O1208" s="34"/>
      <c r="P1208" s="34"/>
      <c r="Q1208" s="34"/>
      <c r="R1208" s="34"/>
      <c r="S1208" s="34"/>
    </row>
    <row r="1209" spans="2:19">
      <c r="B1209" s="5">
        <v>1956</v>
      </c>
      <c r="C1209" s="34">
        <v>5498</v>
      </c>
      <c r="D1209" s="34">
        <v>5498</v>
      </c>
      <c r="E1209" s="34">
        <v>5498</v>
      </c>
      <c r="F1209" s="34">
        <v>5498</v>
      </c>
      <c r="G1209" s="34">
        <v>5498</v>
      </c>
      <c r="H1209" s="34">
        <v>5498</v>
      </c>
      <c r="I1209" s="34">
        <v>5498</v>
      </c>
      <c r="J1209" s="34">
        <v>5498</v>
      </c>
      <c r="K1209" s="34">
        <v>5498</v>
      </c>
      <c r="L1209" s="34">
        <v>5498</v>
      </c>
      <c r="M1209" s="34">
        <v>5498</v>
      </c>
      <c r="N1209" s="34"/>
      <c r="O1209" s="34"/>
      <c r="P1209" s="34"/>
      <c r="Q1209" s="34"/>
      <c r="R1209" s="34"/>
      <c r="S1209" s="34"/>
    </row>
    <row r="1210" spans="2:19">
      <c r="B1210" s="5">
        <v>1955</v>
      </c>
      <c r="C1210" s="34">
        <v>4545</v>
      </c>
      <c r="D1210" s="34">
        <v>4545</v>
      </c>
      <c r="E1210" s="34">
        <v>4545</v>
      </c>
      <c r="F1210" s="34">
        <v>4545</v>
      </c>
      <c r="G1210" s="34">
        <v>4545</v>
      </c>
      <c r="H1210" s="34">
        <v>4545</v>
      </c>
      <c r="I1210" s="34">
        <v>4545</v>
      </c>
      <c r="J1210" s="34">
        <v>4545</v>
      </c>
      <c r="K1210" s="34">
        <v>4545</v>
      </c>
      <c r="L1210" s="34">
        <v>4545</v>
      </c>
      <c r="M1210" s="34">
        <v>4545</v>
      </c>
      <c r="N1210" s="34"/>
      <c r="O1210" s="34"/>
      <c r="P1210" s="34"/>
      <c r="Q1210" s="34"/>
      <c r="R1210" s="34"/>
      <c r="S1210" s="34"/>
    </row>
    <row r="1211" spans="2:19">
      <c r="B1211" s="5">
        <v>1954</v>
      </c>
      <c r="C1211" s="34">
        <v>3031</v>
      </c>
      <c r="D1211" s="34">
        <v>3031</v>
      </c>
      <c r="E1211" s="34">
        <v>3031</v>
      </c>
      <c r="F1211" s="34">
        <v>3031</v>
      </c>
      <c r="G1211" s="34">
        <v>3031</v>
      </c>
      <c r="H1211" s="34">
        <v>3031</v>
      </c>
      <c r="I1211" s="34">
        <v>3031</v>
      </c>
      <c r="J1211" s="34">
        <v>3031</v>
      </c>
      <c r="K1211" s="34">
        <v>3031</v>
      </c>
      <c r="L1211" s="34">
        <v>3031</v>
      </c>
      <c r="M1211" s="34">
        <v>3031</v>
      </c>
      <c r="N1211" s="34"/>
      <c r="O1211" s="34"/>
      <c r="P1211" s="34"/>
      <c r="Q1211" s="34"/>
      <c r="R1211" s="34"/>
      <c r="S1211" s="34"/>
    </row>
    <row r="1212" spans="2:19">
      <c r="B1212" s="5">
        <v>1953</v>
      </c>
      <c r="C1212" s="34">
        <v>2245</v>
      </c>
      <c r="D1212" s="34">
        <v>2245</v>
      </c>
      <c r="E1212" s="34">
        <v>2245</v>
      </c>
      <c r="F1212" s="34">
        <v>2245</v>
      </c>
      <c r="G1212" s="34">
        <v>2245</v>
      </c>
      <c r="H1212" s="34">
        <v>2245</v>
      </c>
      <c r="I1212" s="34">
        <v>2245</v>
      </c>
      <c r="J1212" s="34">
        <v>2245</v>
      </c>
      <c r="K1212" s="34">
        <v>2245</v>
      </c>
      <c r="L1212" s="34">
        <v>2245</v>
      </c>
      <c r="M1212" s="34">
        <v>2245</v>
      </c>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v>7964</v>
      </c>
      <c r="D1215" s="34">
        <v>7964</v>
      </c>
      <c r="E1215" s="34">
        <v>7964</v>
      </c>
      <c r="F1215" s="34">
        <v>7964</v>
      </c>
      <c r="G1215" s="34">
        <v>7964</v>
      </c>
      <c r="H1215" s="34">
        <v>7964</v>
      </c>
      <c r="I1215" s="34">
        <v>7964</v>
      </c>
      <c r="J1215" s="34">
        <v>7964</v>
      </c>
      <c r="K1215" s="34">
        <v>7964</v>
      </c>
      <c r="L1215" s="34">
        <v>7964</v>
      </c>
      <c r="M1215" s="34">
        <v>7964</v>
      </c>
      <c r="N1215" s="34"/>
      <c r="O1215" s="34"/>
      <c r="P1215" s="34"/>
      <c r="Q1215" s="34"/>
      <c r="R1215" s="34"/>
      <c r="S1215" s="34"/>
    </row>
    <row r="1216" spans="2:19">
      <c r="B1216" s="5">
        <v>1949</v>
      </c>
      <c r="C1216" s="34">
        <v>7588</v>
      </c>
      <c r="D1216" s="34">
        <v>7588</v>
      </c>
      <c r="E1216" s="34">
        <v>7588</v>
      </c>
      <c r="F1216" s="34">
        <v>7588</v>
      </c>
      <c r="G1216" s="34">
        <v>7588</v>
      </c>
      <c r="H1216" s="34">
        <v>7588</v>
      </c>
      <c r="I1216" s="34">
        <v>7588</v>
      </c>
      <c r="J1216" s="34">
        <v>7588</v>
      </c>
      <c r="K1216" s="34">
        <v>7588</v>
      </c>
      <c r="L1216" s="34">
        <v>7588</v>
      </c>
      <c r="M1216" s="34">
        <v>7588</v>
      </c>
      <c r="N1216" s="34"/>
      <c r="O1216" s="34"/>
      <c r="P1216" s="34"/>
      <c r="Q1216" s="34"/>
      <c r="R1216" s="34"/>
      <c r="S1216" s="34"/>
    </row>
    <row r="1217" spans="2:19">
      <c r="B1217" s="5">
        <v>1948</v>
      </c>
      <c r="C1217" s="34">
        <v>30315</v>
      </c>
      <c r="D1217" s="34">
        <v>30315</v>
      </c>
      <c r="E1217" s="34">
        <v>30315</v>
      </c>
      <c r="F1217" s="34">
        <v>30315</v>
      </c>
      <c r="G1217" s="34">
        <v>30315</v>
      </c>
      <c r="H1217" s="34">
        <v>30315</v>
      </c>
      <c r="I1217" s="34">
        <v>30315</v>
      </c>
      <c r="J1217" s="34">
        <v>30315</v>
      </c>
      <c r="K1217" s="34">
        <v>30315</v>
      </c>
      <c r="L1217" s="34">
        <v>30315</v>
      </c>
      <c r="M1217" s="34">
        <v>30315</v>
      </c>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3201009</v>
      </c>
      <c r="D1236" s="7">
        <f>SUM(D1158:D1235)</f>
        <v>3201009</v>
      </c>
      <c r="E1236" s="7">
        <f>SUM(E1157:E1235)</f>
        <v>3201009</v>
      </c>
      <c r="F1236" s="7">
        <f>SUM(F1156:F1235)</f>
        <v>3852322</v>
      </c>
      <c r="G1236" s="7">
        <f>SUM(G1155:G1235)</f>
        <v>3852322</v>
      </c>
      <c r="H1236" s="7">
        <f>SUM(H1149:H1235)</f>
        <v>3533502</v>
      </c>
      <c r="I1236" s="7">
        <f>SUM(I1149:I1235)</f>
        <v>3547260.12</v>
      </c>
      <c r="J1236" s="7">
        <f t="shared" ref="J1236" si="21">SUM(J1149:J1235)</f>
        <v>3547260.12</v>
      </c>
      <c r="K1236" s="7">
        <f>SUM(K1149:K1235)</f>
        <v>3547260.12</v>
      </c>
      <c r="L1236" s="7">
        <f t="shared" ref="L1236" si="22">SUM(L1149:L1235)</f>
        <v>3547260.12</v>
      </c>
      <c r="M1236" s="7">
        <f>SUM(M1149:M1235)</f>
        <v>3537075.4299999997</v>
      </c>
      <c r="N1236" s="10">
        <f>SUM(N1144:N1235)</f>
        <v>3065537.66</v>
      </c>
      <c r="O1236" s="10">
        <f>SUM(O1144:O1235)</f>
        <v>3065537.66</v>
      </c>
      <c r="P1236" s="10">
        <f>SUM(P1144:P1235)</f>
        <v>3065537.66</v>
      </c>
      <c r="Q1236" s="10">
        <f>SUM(Q1144:Q1235)</f>
        <v>3065537.66</v>
      </c>
      <c r="R1236" s="10">
        <f>SUM(R1143:R1235)</f>
        <v>3065537.66</v>
      </c>
      <c r="S1236" s="10">
        <f>SUM(S1143:S1235)</f>
        <v>3065538.66</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v>1042121.26</v>
      </c>
    </row>
    <row r="1239" spans="1:19">
      <c r="A1239" s="35"/>
      <c r="B1239" s="5">
        <v>2021</v>
      </c>
      <c r="C1239" s="33"/>
      <c r="D1239" s="33"/>
      <c r="E1239" s="33"/>
      <c r="F1239" s="33"/>
      <c r="G1239" s="33"/>
      <c r="H1239" s="33"/>
      <c r="I1239" s="33"/>
      <c r="J1239" s="33"/>
      <c r="K1239" s="33"/>
      <c r="L1239" s="33"/>
      <c r="M1239" s="33"/>
      <c r="N1239" s="33"/>
      <c r="O1239" s="33"/>
      <c r="P1239" s="33"/>
      <c r="Q1239" s="33"/>
      <c r="R1239" s="34">
        <v>1843280.35</v>
      </c>
      <c r="S1239" s="34">
        <v>1843280.35</v>
      </c>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v>24668.22</v>
      </c>
      <c r="O1243" s="34">
        <v>24668.22</v>
      </c>
      <c r="P1243" s="34">
        <v>24668.22</v>
      </c>
      <c r="Q1243" s="34">
        <v>24668.22</v>
      </c>
      <c r="R1243" s="34">
        <v>24668.22</v>
      </c>
      <c r="S1243" s="34">
        <v>24668.22</v>
      </c>
    </row>
    <row r="1244" spans="1:19">
      <c r="B1244" s="5">
        <v>2016</v>
      </c>
      <c r="C1244" s="33"/>
      <c r="D1244" s="33"/>
      <c r="E1244" s="33"/>
      <c r="F1244" s="33"/>
      <c r="G1244" s="33"/>
      <c r="H1244" s="33"/>
      <c r="I1244" s="33"/>
      <c r="J1244" s="33"/>
      <c r="K1244" s="33"/>
      <c r="L1244" s="33"/>
      <c r="M1244" s="34">
        <v>1312994.8899999999</v>
      </c>
      <c r="N1244" s="34">
        <v>1312994.8900000001</v>
      </c>
      <c r="O1244" s="34">
        <v>1312994.8900000001</v>
      </c>
      <c r="P1244" s="34">
        <v>1312994.8900000001</v>
      </c>
      <c r="Q1244" s="34">
        <v>1312994.8900000001</v>
      </c>
      <c r="R1244" s="34">
        <v>1312994.8900000001</v>
      </c>
      <c r="S1244" s="34">
        <v>1312994.8900000001</v>
      </c>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v>156841.23000000001</v>
      </c>
      <c r="L1246" s="34">
        <v>156841.23000000001</v>
      </c>
      <c r="M1246" s="34">
        <v>156841.23000000001</v>
      </c>
      <c r="N1246" s="34">
        <v>156841.23000000001</v>
      </c>
      <c r="O1246" s="34">
        <v>156841.23000000001</v>
      </c>
      <c r="P1246" s="34">
        <v>156841.23000000001</v>
      </c>
      <c r="Q1246" s="34">
        <v>156841.23000000001</v>
      </c>
      <c r="R1246" s="34">
        <v>156841.23000000001</v>
      </c>
      <c r="S1246" s="34">
        <v>156841.23000000001</v>
      </c>
    </row>
    <row r="1247" spans="1:19">
      <c r="B1247" s="5">
        <v>2013</v>
      </c>
      <c r="C1247" s="33"/>
      <c r="D1247" s="33"/>
      <c r="E1247" s="33"/>
      <c r="F1247" s="33"/>
      <c r="G1247" s="33"/>
      <c r="H1247" s="33"/>
      <c r="I1247" s="33"/>
      <c r="J1247" s="34">
        <v>264602.08</v>
      </c>
      <c r="K1247" s="34">
        <v>264602.08</v>
      </c>
      <c r="L1247" s="34">
        <v>264602.08</v>
      </c>
      <c r="M1247" s="34">
        <v>264602.08</v>
      </c>
      <c r="N1247" s="34">
        <v>264602.07999999996</v>
      </c>
      <c r="O1247" s="34">
        <v>264602.07999999996</v>
      </c>
      <c r="P1247" s="34">
        <v>264602.07999999996</v>
      </c>
      <c r="Q1247" s="34">
        <v>264602.07999999996</v>
      </c>
      <c r="R1247" s="34">
        <v>264602.07999999996</v>
      </c>
      <c r="S1247" s="34">
        <v>264602.07999999996</v>
      </c>
    </row>
    <row r="1248" spans="1:19">
      <c r="B1248" s="5">
        <v>2012</v>
      </c>
      <c r="C1248" s="33"/>
      <c r="D1248" s="33"/>
      <c r="E1248" s="33"/>
      <c r="F1248" s="33"/>
      <c r="G1248" s="33"/>
      <c r="H1248" s="33"/>
      <c r="I1248" s="34">
        <v>12076.15</v>
      </c>
      <c r="J1248" s="34">
        <v>12076.15</v>
      </c>
      <c r="K1248" s="34">
        <v>12076.15</v>
      </c>
      <c r="L1248" s="34">
        <v>12076.15</v>
      </c>
      <c r="M1248" s="34">
        <v>12076.15</v>
      </c>
      <c r="N1248" s="34">
        <v>12076.15</v>
      </c>
      <c r="O1248" s="34">
        <v>12076.15</v>
      </c>
      <c r="P1248" s="34">
        <v>12076.15</v>
      </c>
      <c r="Q1248" s="34">
        <v>12076.15</v>
      </c>
      <c r="R1248" s="34">
        <v>12076.15</v>
      </c>
      <c r="S1248" s="34">
        <v>12076.15</v>
      </c>
    </row>
    <row r="1249" spans="2:19">
      <c r="B1249" s="5">
        <v>2011</v>
      </c>
      <c r="C1249" s="33"/>
      <c r="D1249" s="33"/>
      <c r="E1249" s="33"/>
      <c r="F1249" s="33"/>
      <c r="G1249" s="33"/>
      <c r="H1249" s="34"/>
      <c r="I1249" s="34">
        <v>324240.90000000002</v>
      </c>
      <c r="J1249" s="34">
        <v>324240.90000000002</v>
      </c>
      <c r="K1249" s="34">
        <v>324240.90000000002</v>
      </c>
      <c r="L1249" s="34">
        <v>324240.90000000002</v>
      </c>
      <c r="M1249" s="34"/>
      <c r="N1249" s="34"/>
      <c r="O1249" s="34"/>
      <c r="P1249" s="34"/>
      <c r="Q1249" s="34"/>
      <c r="R1249" s="34"/>
      <c r="S1249" s="34"/>
    </row>
    <row r="1250" spans="2:19">
      <c r="B1250" s="5">
        <v>2010</v>
      </c>
      <c r="C1250" s="33"/>
      <c r="D1250" s="33"/>
      <c r="E1250" s="33"/>
      <c r="F1250" s="33"/>
      <c r="G1250" s="34">
        <v>2300010</v>
      </c>
      <c r="H1250" s="34">
        <v>2300010</v>
      </c>
      <c r="I1250" s="34">
        <v>2300010</v>
      </c>
      <c r="J1250" s="34">
        <v>2300010</v>
      </c>
      <c r="K1250" s="34">
        <v>2300010</v>
      </c>
      <c r="L1250" s="34">
        <v>2300010</v>
      </c>
      <c r="M1250" s="34">
        <v>2300010.2000000002</v>
      </c>
      <c r="N1250" s="34">
        <v>2300010.2000000002</v>
      </c>
      <c r="O1250" s="34">
        <v>2300010.2000000002</v>
      </c>
      <c r="P1250" s="34">
        <v>2300010.2000000002</v>
      </c>
      <c r="Q1250" s="34">
        <v>2300010.2000000002</v>
      </c>
      <c r="R1250" s="34">
        <v>2300010.2000000002</v>
      </c>
      <c r="S1250" s="34">
        <v>2300010.2000000002</v>
      </c>
    </row>
    <row r="1251" spans="2:19">
      <c r="B1251" s="5">
        <v>2009</v>
      </c>
      <c r="C1251" s="33"/>
      <c r="D1251" s="33"/>
      <c r="E1251" s="33"/>
      <c r="F1251" s="34">
        <v>1737</v>
      </c>
      <c r="G1251" s="34">
        <v>1737</v>
      </c>
      <c r="H1251" s="34">
        <v>1737</v>
      </c>
      <c r="I1251" s="34">
        <v>1737</v>
      </c>
      <c r="J1251" s="34">
        <v>1737</v>
      </c>
      <c r="K1251" s="34">
        <v>1737</v>
      </c>
      <c r="L1251" s="34">
        <v>1737</v>
      </c>
      <c r="M1251" s="34">
        <v>1737.04</v>
      </c>
      <c r="N1251" s="34">
        <v>1737.04</v>
      </c>
      <c r="O1251" s="34">
        <v>1737.04</v>
      </c>
      <c r="P1251" s="34">
        <v>1737.04</v>
      </c>
      <c r="Q1251" s="34">
        <v>1737.04</v>
      </c>
      <c r="R1251" s="34">
        <v>1737.04</v>
      </c>
      <c r="S1251" s="34">
        <v>1737.04</v>
      </c>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v>16457</v>
      </c>
      <c r="D1258" s="34">
        <v>16457</v>
      </c>
      <c r="E1258" s="34">
        <v>16457</v>
      </c>
      <c r="F1258" s="34">
        <v>16457</v>
      </c>
      <c r="G1258" s="34">
        <v>16457</v>
      </c>
      <c r="H1258" s="34">
        <v>16457</v>
      </c>
      <c r="I1258" s="34">
        <v>16457</v>
      </c>
      <c r="J1258" s="34">
        <v>16457</v>
      </c>
      <c r="K1258" s="34">
        <v>16457</v>
      </c>
      <c r="L1258" s="34">
        <v>16457</v>
      </c>
      <c r="M1258" s="34">
        <v>16457.27</v>
      </c>
      <c r="N1258" s="34">
        <v>16457.27</v>
      </c>
      <c r="O1258" s="34">
        <v>16457.27</v>
      </c>
      <c r="P1258" s="34">
        <v>16457.27</v>
      </c>
      <c r="Q1258" s="34">
        <v>16457.27</v>
      </c>
      <c r="R1258" s="34">
        <v>16457.27</v>
      </c>
      <c r="S1258" s="34">
        <v>16457.27</v>
      </c>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v>62702</v>
      </c>
      <c r="D1260" s="34">
        <v>62702</v>
      </c>
      <c r="E1260" s="34">
        <v>62702</v>
      </c>
      <c r="F1260" s="34">
        <v>62702</v>
      </c>
      <c r="G1260" s="34">
        <v>62702</v>
      </c>
      <c r="H1260" s="34">
        <v>62702</v>
      </c>
      <c r="I1260" s="34">
        <v>62702</v>
      </c>
      <c r="J1260" s="34">
        <v>62702</v>
      </c>
      <c r="K1260" s="34">
        <v>62702</v>
      </c>
      <c r="L1260" s="34">
        <v>62702</v>
      </c>
      <c r="M1260" s="34">
        <v>62702</v>
      </c>
      <c r="N1260" s="34">
        <v>62702</v>
      </c>
      <c r="O1260" s="34">
        <v>62702</v>
      </c>
      <c r="P1260" s="34">
        <v>62702</v>
      </c>
      <c r="Q1260" s="34">
        <v>62702</v>
      </c>
      <c r="R1260" s="34">
        <v>62702</v>
      </c>
      <c r="S1260" s="34">
        <v>62702</v>
      </c>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v>169763</v>
      </c>
      <c r="D1262" s="34">
        <v>169763</v>
      </c>
      <c r="E1262" s="34">
        <v>169763</v>
      </c>
      <c r="F1262" s="34">
        <v>169763</v>
      </c>
      <c r="G1262" s="34">
        <v>169763</v>
      </c>
      <c r="H1262" s="34">
        <v>169763</v>
      </c>
      <c r="I1262" s="34">
        <v>169763</v>
      </c>
      <c r="J1262" s="34">
        <v>169763</v>
      </c>
      <c r="K1262" s="34">
        <v>169763</v>
      </c>
      <c r="L1262" s="34">
        <v>169763</v>
      </c>
      <c r="M1262" s="34">
        <v>169763</v>
      </c>
      <c r="N1262" s="34">
        <v>169763</v>
      </c>
      <c r="O1262" s="34">
        <v>169763</v>
      </c>
      <c r="P1262" s="34">
        <v>169763</v>
      </c>
      <c r="Q1262" s="34">
        <v>169763</v>
      </c>
      <c r="R1262" s="34">
        <v>169763</v>
      </c>
      <c r="S1262" s="34">
        <v>169763</v>
      </c>
    </row>
    <row r="1263" spans="2:19">
      <c r="B1263" s="5">
        <v>1997</v>
      </c>
      <c r="C1263" s="34">
        <v>27538</v>
      </c>
      <c r="D1263" s="34">
        <v>27538</v>
      </c>
      <c r="E1263" s="34">
        <v>27538</v>
      </c>
      <c r="F1263" s="34">
        <v>27538</v>
      </c>
      <c r="G1263" s="34">
        <v>27538</v>
      </c>
      <c r="H1263" s="34">
        <v>27538</v>
      </c>
      <c r="I1263" s="34">
        <v>27538</v>
      </c>
      <c r="J1263" s="34">
        <v>27538</v>
      </c>
      <c r="K1263" s="34">
        <v>27538</v>
      </c>
      <c r="L1263" s="34">
        <v>27538</v>
      </c>
      <c r="M1263" s="34">
        <v>27538</v>
      </c>
      <c r="N1263" s="34">
        <v>27538</v>
      </c>
      <c r="O1263" s="34">
        <v>27538</v>
      </c>
      <c r="P1263" s="34">
        <v>27538</v>
      </c>
      <c r="Q1263" s="34">
        <v>27538</v>
      </c>
      <c r="R1263" s="34">
        <v>27538</v>
      </c>
      <c r="S1263" s="34">
        <v>27538</v>
      </c>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v>1482224</v>
      </c>
      <c r="D1265" s="34">
        <v>1482224</v>
      </c>
      <c r="E1265" s="34">
        <v>1482224</v>
      </c>
      <c r="F1265" s="34">
        <v>1482224</v>
      </c>
      <c r="G1265" s="34">
        <v>1482224</v>
      </c>
      <c r="H1265" s="34">
        <v>1482224</v>
      </c>
      <c r="I1265" s="34">
        <v>1482224</v>
      </c>
      <c r="J1265" s="34">
        <v>1482224</v>
      </c>
      <c r="K1265" s="34">
        <v>1482224</v>
      </c>
      <c r="L1265" s="34">
        <v>1482224</v>
      </c>
      <c r="M1265" s="34">
        <v>1482224</v>
      </c>
      <c r="N1265" s="34">
        <v>1482224</v>
      </c>
      <c r="O1265" s="34">
        <v>1482224</v>
      </c>
      <c r="P1265" s="34">
        <v>1482224</v>
      </c>
      <c r="Q1265" s="34">
        <v>1482224</v>
      </c>
      <c r="R1265" s="34">
        <v>1482224</v>
      </c>
      <c r="S1265" s="34">
        <v>1482224</v>
      </c>
    </row>
    <row r="1266" spans="2:19">
      <c r="B1266" s="5">
        <v>1994</v>
      </c>
      <c r="C1266" s="34">
        <v>110288</v>
      </c>
      <c r="D1266" s="34">
        <v>110288</v>
      </c>
      <c r="E1266" s="34">
        <v>110288</v>
      </c>
      <c r="F1266" s="34">
        <v>110288</v>
      </c>
      <c r="G1266" s="34">
        <v>110288</v>
      </c>
      <c r="H1266" s="34">
        <v>110288</v>
      </c>
      <c r="I1266" s="34">
        <v>110288</v>
      </c>
      <c r="J1266" s="34">
        <v>110288</v>
      </c>
      <c r="K1266" s="34">
        <v>110288</v>
      </c>
      <c r="L1266" s="34">
        <v>110288</v>
      </c>
      <c r="M1266" s="34">
        <v>110288</v>
      </c>
      <c r="N1266" s="34">
        <v>110288</v>
      </c>
      <c r="O1266" s="34">
        <v>110288</v>
      </c>
      <c r="P1266" s="34">
        <v>110288</v>
      </c>
      <c r="Q1266" s="34">
        <v>110288</v>
      </c>
      <c r="R1266" s="34">
        <v>110288</v>
      </c>
      <c r="S1266" s="34">
        <v>110288</v>
      </c>
    </row>
    <row r="1267" spans="2:19">
      <c r="B1267" s="5">
        <v>1993</v>
      </c>
      <c r="C1267" s="34">
        <v>50040</v>
      </c>
      <c r="D1267" s="34">
        <v>50040</v>
      </c>
      <c r="E1267" s="34">
        <v>50040</v>
      </c>
      <c r="F1267" s="34">
        <v>50040</v>
      </c>
      <c r="G1267" s="34">
        <v>50040</v>
      </c>
      <c r="H1267" s="34">
        <v>50040</v>
      </c>
      <c r="I1267" s="34">
        <v>50040</v>
      </c>
      <c r="J1267" s="34">
        <v>50040</v>
      </c>
      <c r="K1267" s="34">
        <v>50040</v>
      </c>
      <c r="L1267" s="34">
        <v>50040</v>
      </c>
      <c r="M1267" s="34">
        <v>50040</v>
      </c>
      <c r="N1267" s="34">
        <v>50040</v>
      </c>
      <c r="O1267" s="34">
        <v>50040</v>
      </c>
      <c r="P1267" s="34">
        <v>50040</v>
      </c>
      <c r="Q1267" s="34">
        <v>50040</v>
      </c>
      <c r="R1267" s="34">
        <v>50040</v>
      </c>
      <c r="S1267" s="34">
        <v>50040</v>
      </c>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v>89216</v>
      </c>
      <c r="D1269" s="34">
        <v>89216</v>
      </c>
      <c r="E1269" s="34">
        <v>89216</v>
      </c>
      <c r="F1269" s="34">
        <v>89216</v>
      </c>
      <c r="G1269" s="34">
        <v>89216</v>
      </c>
      <c r="H1269" s="34">
        <v>89216</v>
      </c>
      <c r="I1269" s="34">
        <v>89216</v>
      </c>
      <c r="J1269" s="34">
        <v>89216</v>
      </c>
      <c r="K1269" s="34">
        <v>89216</v>
      </c>
      <c r="L1269" s="34">
        <v>89216</v>
      </c>
      <c r="M1269" s="34">
        <v>89216</v>
      </c>
      <c r="N1269" s="34">
        <v>89216</v>
      </c>
      <c r="O1269" s="34">
        <v>89216</v>
      </c>
      <c r="P1269" s="34">
        <v>89216</v>
      </c>
      <c r="Q1269" s="34">
        <v>89216</v>
      </c>
      <c r="R1269" s="34">
        <v>89216</v>
      </c>
      <c r="S1269" s="34">
        <v>89216</v>
      </c>
    </row>
    <row r="1270" spans="2:19">
      <c r="B1270" s="5">
        <v>1990</v>
      </c>
      <c r="C1270" s="34">
        <v>8355</v>
      </c>
      <c r="D1270" s="34">
        <v>8355</v>
      </c>
      <c r="E1270" s="34">
        <v>8355</v>
      </c>
      <c r="F1270" s="34">
        <v>8355</v>
      </c>
      <c r="G1270" s="34">
        <v>8355</v>
      </c>
      <c r="H1270" s="34">
        <v>8355</v>
      </c>
      <c r="I1270" s="34">
        <v>8355</v>
      </c>
      <c r="J1270" s="34">
        <v>8355</v>
      </c>
      <c r="K1270" s="34">
        <v>8355</v>
      </c>
      <c r="L1270" s="34">
        <v>8355</v>
      </c>
      <c r="M1270" s="34">
        <v>8355</v>
      </c>
      <c r="N1270" s="34">
        <v>8355</v>
      </c>
      <c r="O1270" s="34">
        <v>8355</v>
      </c>
      <c r="P1270" s="34">
        <v>8355</v>
      </c>
      <c r="Q1270" s="34">
        <v>8355</v>
      </c>
      <c r="R1270" s="34">
        <v>8355</v>
      </c>
      <c r="S1270" s="34">
        <v>8355</v>
      </c>
    </row>
    <row r="1271" spans="2:19">
      <c r="B1271" s="5">
        <v>1989</v>
      </c>
      <c r="C1271" s="34">
        <v>47013</v>
      </c>
      <c r="D1271" s="34">
        <v>47013</v>
      </c>
      <c r="E1271" s="34">
        <v>47013</v>
      </c>
      <c r="F1271" s="34">
        <v>47013</v>
      </c>
      <c r="G1271" s="34">
        <v>47013</v>
      </c>
      <c r="H1271" s="34">
        <v>47013</v>
      </c>
      <c r="I1271" s="34">
        <v>47013</v>
      </c>
      <c r="J1271" s="34">
        <v>47013</v>
      </c>
      <c r="K1271" s="34">
        <v>47013</v>
      </c>
      <c r="L1271" s="34">
        <v>47013</v>
      </c>
      <c r="M1271" s="34">
        <v>47013</v>
      </c>
      <c r="N1271" s="34">
        <v>47013</v>
      </c>
      <c r="O1271" s="34">
        <v>47013</v>
      </c>
      <c r="P1271" s="34">
        <v>47013</v>
      </c>
      <c r="Q1271" s="34">
        <v>47013</v>
      </c>
      <c r="R1271" s="34">
        <v>47013</v>
      </c>
      <c r="S1271" s="34">
        <v>47013</v>
      </c>
    </row>
    <row r="1272" spans="2:19">
      <c r="B1272" s="5">
        <v>1988</v>
      </c>
      <c r="C1272" s="34">
        <v>24748</v>
      </c>
      <c r="D1272" s="34">
        <v>24748</v>
      </c>
      <c r="E1272" s="34">
        <v>24748</v>
      </c>
      <c r="F1272" s="34">
        <v>24748</v>
      </c>
      <c r="G1272" s="34">
        <v>24748</v>
      </c>
      <c r="H1272" s="34">
        <v>24748</v>
      </c>
      <c r="I1272" s="34">
        <v>24748</v>
      </c>
      <c r="J1272" s="34">
        <v>24748</v>
      </c>
      <c r="K1272" s="34">
        <v>24748</v>
      </c>
      <c r="L1272" s="34">
        <v>24748</v>
      </c>
      <c r="M1272" s="34">
        <v>24748</v>
      </c>
      <c r="N1272" s="34">
        <v>24748</v>
      </c>
      <c r="O1272" s="34">
        <v>24748</v>
      </c>
      <c r="P1272" s="34">
        <v>24748</v>
      </c>
      <c r="Q1272" s="34">
        <v>24748</v>
      </c>
      <c r="R1272" s="34">
        <v>24748</v>
      </c>
      <c r="S1272" s="34">
        <v>24748</v>
      </c>
    </row>
    <row r="1273" spans="2:19">
      <c r="B1273" s="5">
        <v>1987</v>
      </c>
      <c r="C1273" s="34">
        <v>1083924</v>
      </c>
      <c r="D1273" s="34">
        <v>1083924</v>
      </c>
      <c r="E1273" s="34">
        <v>1083924</v>
      </c>
      <c r="F1273" s="34">
        <v>1083924</v>
      </c>
      <c r="G1273" s="34">
        <v>1083924</v>
      </c>
      <c r="H1273" s="34">
        <v>1083924</v>
      </c>
      <c r="I1273" s="34">
        <v>1083924</v>
      </c>
      <c r="J1273" s="34">
        <v>1083924</v>
      </c>
      <c r="K1273" s="34">
        <v>1083924</v>
      </c>
      <c r="L1273" s="34">
        <v>1083924</v>
      </c>
      <c r="M1273" s="34">
        <v>1083924</v>
      </c>
      <c r="N1273" s="34">
        <v>1083924</v>
      </c>
      <c r="O1273" s="34">
        <v>1083924</v>
      </c>
      <c r="P1273" s="34">
        <v>1083924</v>
      </c>
      <c r="Q1273" s="34">
        <v>1083924</v>
      </c>
      <c r="R1273" s="34">
        <v>1083924</v>
      </c>
      <c r="S1273" s="34">
        <v>1083924</v>
      </c>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v>19430</v>
      </c>
      <c r="D1275" s="34">
        <v>19430</v>
      </c>
      <c r="E1275" s="34">
        <v>19430</v>
      </c>
      <c r="F1275" s="34">
        <v>19430</v>
      </c>
      <c r="G1275" s="34">
        <v>19430</v>
      </c>
      <c r="H1275" s="34">
        <v>19430</v>
      </c>
      <c r="I1275" s="34">
        <v>19430</v>
      </c>
      <c r="J1275" s="34">
        <v>19430</v>
      </c>
      <c r="K1275" s="34">
        <v>19430</v>
      </c>
      <c r="L1275" s="34">
        <v>19430</v>
      </c>
      <c r="M1275" s="34">
        <v>19430</v>
      </c>
      <c r="N1275" s="34">
        <v>19430</v>
      </c>
      <c r="O1275" s="34">
        <v>19430</v>
      </c>
      <c r="P1275" s="34">
        <v>19430</v>
      </c>
      <c r="Q1275" s="34">
        <v>19430</v>
      </c>
      <c r="R1275" s="34">
        <v>19430</v>
      </c>
      <c r="S1275" s="34">
        <v>19430</v>
      </c>
    </row>
    <row r="1276" spans="2:19">
      <c r="B1276" s="5">
        <v>1984</v>
      </c>
      <c r="C1276" s="34">
        <v>95786</v>
      </c>
      <c r="D1276" s="34">
        <v>95786</v>
      </c>
      <c r="E1276" s="34">
        <v>95786</v>
      </c>
      <c r="F1276" s="34">
        <v>95786</v>
      </c>
      <c r="G1276" s="34">
        <v>95786</v>
      </c>
      <c r="H1276" s="34">
        <v>95786</v>
      </c>
      <c r="I1276" s="34">
        <v>95786</v>
      </c>
      <c r="J1276" s="34">
        <v>95786</v>
      </c>
      <c r="K1276" s="34">
        <v>95786</v>
      </c>
      <c r="L1276" s="34">
        <v>95786</v>
      </c>
      <c r="M1276" s="34">
        <v>95786</v>
      </c>
      <c r="N1276" s="34">
        <v>95786</v>
      </c>
      <c r="O1276" s="34">
        <v>95786</v>
      </c>
      <c r="P1276" s="34">
        <v>95786</v>
      </c>
      <c r="Q1276" s="34">
        <v>95786</v>
      </c>
      <c r="R1276" s="34">
        <v>95786</v>
      </c>
      <c r="S1276" s="34">
        <v>95786</v>
      </c>
    </row>
    <row r="1277" spans="2:19">
      <c r="B1277" s="5">
        <v>1983</v>
      </c>
      <c r="C1277" s="34">
        <v>442659</v>
      </c>
      <c r="D1277" s="34">
        <v>442659</v>
      </c>
      <c r="E1277" s="34">
        <v>442659</v>
      </c>
      <c r="F1277" s="34">
        <v>442659</v>
      </c>
      <c r="G1277" s="34">
        <v>442659</v>
      </c>
      <c r="H1277" s="34">
        <v>442659</v>
      </c>
      <c r="I1277" s="34">
        <v>442659</v>
      </c>
      <c r="J1277" s="34">
        <v>442659</v>
      </c>
      <c r="K1277" s="34">
        <v>442659</v>
      </c>
      <c r="L1277" s="34">
        <v>442659</v>
      </c>
      <c r="M1277" s="34">
        <v>442659</v>
      </c>
      <c r="N1277" s="34">
        <v>442659</v>
      </c>
      <c r="O1277" s="34">
        <v>442659</v>
      </c>
      <c r="P1277" s="34">
        <v>442659</v>
      </c>
      <c r="Q1277" s="34">
        <v>442659</v>
      </c>
      <c r="R1277" s="34">
        <v>442659</v>
      </c>
      <c r="S1277" s="34">
        <v>442659</v>
      </c>
    </row>
    <row r="1278" spans="2:19">
      <c r="B1278" s="5">
        <v>1982</v>
      </c>
      <c r="C1278" s="34">
        <v>588923</v>
      </c>
      <c r="D1278" s="34">
        <v>588923</v>
      </c>
      <c r="E1278" s="34">
        <v>588923</v>
      </c>
      <c r="F1278" s="34">
        <v>588923</v>
      </c>
      <c r="G1278" s="34">
        <v>588923</v>
      </c>
      <c r="H1278" s="34">
        <v>588923</v>
      </c>
      <c r="I1278" s="34">
        <v>588923</v>
      </c>
      <c r="J1278" s="34">
        <v>588923</v>
      </c>
      <c r="K1278" s="34">
        <v>588923</v>
      </c>
      <c r="L1278" s="34">
        <v>588923</v>
      </c>
      <c r="M1278" s="34">
        <v>588923</v>
      </c>
      <c r="N1278" s="34">
        <v>588923</v>
      </c>
      <c r="O1278" s="34">
        <v>588923</v>
      </c>
      <c r="P1278" s="34">
        <v>588923</v>
      </c>
      <c r="Q1278" s="34">
        <v>588923</v>
      </c>
      <c r="R1278" s="34">
        <v>588923</v>
      </c>
      <c r="S1278" s="34">
        <v>588923</v>
      </c>
    </row>
    <row r="1279" spans="2:19">
      <c r="B1279" s="5">
        <v>1981</v>
      </c>
      <c r="C1279" s="34">
        <v>48360</v>
      </c>
      <c r="D1279" s="34">
        <v>48360</v>
      </c>
      <c r="E1279" s="34">
        <v>48360</v>
      </c>
      <c r="F1279" s="34">
        <v>48360</v>
      </c>
      <c r="G1279" s="34">
        <v>48360</v>
      </c>
      <c r="H1279" s="34">
        <v>48360</v>
      </c>
      <c r="I1279" s="34">
        <v>48360</v>
      </c>
      <c r="J1279" s="34">
        <v>48360</v>
      </c>
      <c r="K1279" s="34">
        <v>48360</v>
      </c>
      <c r="L1279" s="34">
        <v>48360</v>
      </c>
      <c r="M1279" s="34">
        <v>48360</v>
      </c>
      <c r="N1279" s="34">
        <v>48360</v>
      </c>
      <c r="O1279" s="34">
        <v>48360</v>
      </c>
      <c r="P1279" s="34">
        <v>48360</v>
      </c>
      <c r="Q1279" s="34">
        <v>48360</v>
      </c>
      <c r="R1279" s="34">
        <v>48360</v>
      </c>
      <c r="S1279" s="34">
        <v>48360</v>
      </c>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v>4513</v>
      </c>
      <c r="D1281" s="34">
        <v>4513</v>
      </c>
      <c r="E1281" s="34">
        <v>4513</v>
      </c>
      <c r="F1281" s="34">
        <v>4513</v>
      </c>
      <c r="G1281" s="34">
        <v>4513</v>
      </c>
      <c r="H1281" s="34">
        <v>4513</v>
      </c>
      <c r="I1281" s="34">
        <v>4513</v>
      </c>
      <c r="J1281" s="34">
        <v>4513</v>
      </c>
      <c r="K1281" s="34">
        <v>4513</v>
      </c>
      <c r="L1281" s="34">
        <v>4513</v>
      </c>
      <c r="M1281" s="34">
        <v>4513</v>
      </c>
      <c r="N1281" s="34">
        <v>4513</v>
      </c>
      <c r="O1281" s="34">
        <v>4513</v>
      </c>
      <c r="P1281" s="34">
        <v>4513</v>
      </c>
      <c r="Q1281" s="34">
        <v>4513</v>
      </c>
      <c r="R1281" s="34">
        <v>4513</v>
      </c>
      <c r="S1281" s="34">
        <v>4513</v>
      </c>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v>7949</v>
      </c>
      <c r="D1283" s="34">
        <v>7949</v>
      </c>
      <c r="E1283" s="34">
        <v>7949</v>
      </c>
      <c r="F1283" s="34">
        <v>7949</v>
      </c>
      <c r="G1283" s="34">
        <v>7949</v>
      </c>
      <c r="H1283" s="34">
        <v>7949</v>
      </c>
      <c r="I1283" s="34">
        <v>7949</v>
      </c>
      <c r="J1283" s="34">
        <v>7949</v>
      </c>
      <c r="K1283" s="34">
        <v>7949</v>
      </c>
      <c r="L1283" s="34">
        <v>7949</v>
      </c>
      <c r="M1283" s="34">
        <v>7949</v>
      </c>
      <c r="N1283" s="34">
        <v>7949</v>
      </c>
      <c r="O1283" s="34">
        <v>7949</v>
      </c>
      <c r="P1283" s="34">
        <v>7949</v>
      </c>
      <c r="Q1283" s="34">
        <v>7949</v>
      </c>
      <c r="R1283" s="34">
        <v>7949</v>
      </c>
      <c r="S1283" s="34">
        <v>7949</v>
      </c>
    </row>
    <row r="1284" spans="2:19">
      <c r="B1284" s="5">
        <v>1976</v>
      </c>
      <c r="C1284" s="34">
        <v>63887</v>
      </c>
      <c r="D1284" s="34">
        <v>63887</v>
      </c>
      <c r="E1284" s="34">
        <v>63887</v>
      </c>
      <c r="F1284" s="34">
        <v>63887</v>
      </c>
      <c r="G1284" s="34">
        <v>63887</v>
      </c>
      <c r="H1284" s="34">
        <v>63887</v>
      </c>
      <c r="I1284" s="34">
        <v>63887</v>
      </c>
      <c r="J1284" s="34">
        <v>63887</v>
      </c>
      <c r="K1284" s="34">
        <v>63887</v>
      </c>
      <c r="L1284" s="34">
        <v>63887</v>
      </c>
      <c r="M1284" s="34">
        <v>63887</v>
      </c>
      <c r="N1284" s="34">
        <v>63887</v>
      </c>
      <c r="O1284" s="34">
        <v>63887</v>
      </c>
      <c r="P1284" s="34">
        <v>63887</v>
      </c>
      <c r="Q1284" s="34">
        <v>63887</v>
      </c>
      <c r="R1284" s="34">
        <v>63887</v>
      </c>
      <c r="S1284" s="34">
        <v>63887</v>
      </c>
    </row>
    <row r="1285" spans="2:19">
      <c r="B1285" s="5">
        <v>1975</v>
      </c>
      <c r="C1285" s="34">
        <v>823544</v>
      </c>
      <c r="D1285" s="34">
        <v>823544</v>
      </c>
      <c r="E1285" s="34">
        <v>823544</v>
      </c>
      <c r="F1285" s="34">
        <v>823544</v>
      </c>
      <c r="G1285" s="34">
        <v>823544</v>
      </c>
      <c r="H1285" s="34">
        <v>823544</v>
      </c>
      <c r="I1285" s="34">
        <v>823544</v>
      </c>
      <c r="J1285" s="34">
        <v>823544</v>
      </c>
      <c r="K1285" s="34">
        <v>823544</v>
      </c>
      <c r="L1285" s="34">
        <v>823544</v>
      </c>
      <c r="M1285" s="34">
        <v>823544</v>
      </c>
      <c r="N1285" s="34">
        <v>823544</v>
      </c>
      <c r="O1285" s="34">
        <v>823544</v>
      </c>
      <c r="P1285" s="34">
        <v>823544</v>
      </c>
      <c r="Q1285" s="34">
        <v>823544</v>
      </c>
      <c r="R1285" s="34">
        <v>823544</v>
      </c>
      <c r="S1285" s="34">
        <v>823544</v>
      </c>
    </row>
    <row r="1286" spans="2:19">
      <c r="B1286" s="5">
        <v>1974</v>
      </c>
      <c r="C1286" s="34">
        <v>13900</v>
      </c>
      <c r="D1286" s="34">
        <v>13900</v>
      </c>
      <c r="E1286" s="34">
        <v>13900</v>
      </c>
      <c r="F1286" s="34">
        <v>13900</v>
      </c>
      <c r="G1286" s="34">
        <v>13900</v>
      </c>
      <c r="H1286" s="34">
        <v>13900</v>
      </c>
      <c r="I1286" s="34">
        <v>13900</v>
      </c>
      <c r="J1286" s="34">
        <v>13900</v>
      </c>
      <c r="K1286" s="34">
        <v>13900</v>
      </c>
      <c r="L1286" s="34">
        <v>13900</v>
      </c>
      <c r="M1286" s="34">
        <v>13900</v>
      </c>
      <c r="N1286" s="34">
        <v>13900</v>
      </c>
      <c r="O1286" s="34">
        <v>13900</v>
      </c>
      <c r="P1286" s="34">
        <v>13900</v>
      </c>
      <c r="Q1286" s="34">
        <v>13900</v>
      </c>
      <c r="R1286" s="34">
        <v>13900</v>
      </c>
      <c r="S1286" s="34">
        <v>13900</v>
      </c>
    </row>
    <row r="1287" spans="2:19">
      <c r="B1287" s="5">
        <v>1973</v>
      </c>
      <c r="C1287" s="34">
        <v>816455</v>
      </c>
      <c r="D1287" s="34">
        <v>816455</v>
      </c>
      <c r="E1287" s="34">
        <v>816455</v>
      </c>
      <c r="F1287" s="34">
        <v>816455</v>
      </c>
      <c r="G1287" s="34">
        <v>816455</v>
      </c>
      <c r="H1287" s="34">
        <v>816455</v>
      </c>
      <c r="I1287" s="34">
        <v>816455</v>
      </c>
      <c r="J1287" s="34">
        <v>816455</v>
      </c>
      <c r="K1287" s="34">
        <v>816455</v>
      </c>
      <c r="L1287" s="34">
        <v>816455</v>
      </c>
      <c r="M1287" s="34">
        <v>816455</v>
      </c>
      <c r="N1287" s="34">
        <v>816455</v>
      </c>
      <c r="O1287" s="34">
        <v>816455</v>
      </c>
      <c r="P1287" s="34">
        <v>816455</v>
      </c>
      <c r="Q1287" s="34">
        <v>816455</v>
      </c>
      <c r="R1287" s="34">
        <v>816455</v>
      </c>
      <c r="S1287" s="34">
        <v>816455</v>
      </c>
    </row>
    <row r="1288" spans="2:19">
      <c r="B1288" s="5">
        <v>1972</v>
      </c>
      <c r="C1288" s="34">
        <v>14775</v>
      </c>
      <c r="D1288" s="34">
        <v>14775</v>
      </c>
      <c r="E1288" s="34">
        <v>14775</v>
      </c>
      <c r="F1288" s="34">
        <v>14775</v>
      </c>
      <c r="G1288" s="34">
        <v>14775</v>
      </c>
      <c r="H1288" s="34">
        <v>14775</v>
      </c>
      <c r="I1288" s="34">
        <v>14775</v>
      </c>
      <c r="J1288" s="34">
        <v>14775</v>
      </c>
      <c r="K1288" s="34">
        <v>14775</v>
      </c>
      <c r="L1288" s="34">
        <v>14775</v>
      </c>
      <c r="M1288" s="34">
        <v>14775</v>
      </c>
      <c r="N1288" s="34">
        <v>14775</v>
      </c>
      <c r="O1288" s="34">
        <v>14775</v>
      </c>
      <c r="P1288" s="34">
        <v>14775</v>
      </c>
      <c r="Q1288" s="34">
        <v>14775</v>
      </c>
      <c r="R1288" s="34">
        <v>14775</v>
      </c>
      <c r="S1288" s="34">
        <v>14775</v>
      </c>
    </row>
    <row r="1289" spans="2:19">
      <c r="B1289" s="5">
        <v>1971</v>
      </c>
      <c r="C1289" s="34">
        <v>11513</v>
      </c>
      <c r="D1289" s="34">
        <v>11513</v>
      </c>
      <c r="E1289" s="34">
        <v>11513</v>
      </c>
      <c r="F1289" s="34">
        <v>11513</v>
      </c>
      <c r="G1289" s="34">
        <v>11513</v>
      </c>
      <c r="H1289" s="34">
        <v>11513</v>
      </c>
      <c r="I1289" s="34">
        <v>11513</v>
      </c>
      <c r="J1289" s="34">
        <v>11513</v>
      </c>
      <c r="K1289" s="34">
        <v>11513</v>
      </c>
      <c r="L1289" s="34">
        <v>11513</v>
      </c>
      <c r="M1289" s="34">
        <v>11513</v>
      </c>
      <c r="N1289" s="34"/>
      <c r="O1289" s="34"/>
      <c r="P1289" s="34"/>
      <c r="Q1289" s="34"/>
      <c r="R1289" s="34"/>
      <c r="S1289" s="34"/>
    </row>
    <row r="1290" spans="2:19">
      <c r="B1290" s="5">
        <v>1970</v>
      </c>
      <c r="C1290" s="34">
        <v>87795</v>
      </c>
      <c r="D1290" s="34">
        <v>87795</v>
      </c>
      <c r="E1290" s="34">
        <v>87795</v>
      </c>
      <c r="F1290" s="34">
        <v>87795</v>
      </c>
      <c r="G1290" s="34">
        <v>87795</v>
      </c>
      <c r="H1290" s="34">
        <v>87795</v>
      </c>
      <c r="I1290" s="34">
        <v>87795</v>
      </c>
      <c r="J1290" s="34">
        <v>87795</v>
      </c>
      <c r="K1290" s="34">
        <v>87795</v>
      </c>
      <c r="L1290" s="34">
        <v>87795</v>
      </c>
      <c r="M1290" s="34">
        <v>87795</v>
      </c>
      <c r="N1290" s="34"/>
      <c r="O1290" s="34"/>
      <c r="P1290" s="34"/>
      <c r="Q1290" s="34"/>
      <c r="R1290" s="34"/>
      <c r="S1290" s="34"/>
    </row>
    <row r="1291" spans="2:19">
      <c r="B1291" s="5">
        <v>1969</v>
      </c>
      <c r="C1291" s="34">
        <v>1251</v>
      </c>
      <c r="D1291" s="34">
        <v>1251</v>
      </c>
      <c r="E1291" s="34">
        <v>1251</v>
      </c>
      <c r="F1291" s="34">
        <v>1251</v>
      </c>
      <c r="G1291" s="34">
        <v>1251</v>
      </c>
      <c r="H1291" s="34">
        <v>1251</v>
      </c>
      <c r="I1291" s="34">
        <v>1251</v>
      </c>
      <c r="J1291" s="34">
        <v>1251</v>
      </c>
      <c r="K1291" s="34">
        <v>1251</v>
      </c>
      <c r="L1291" s="34">
        <v>1251</v>
      </c>
      <c r="M1291" s="34">
        <v>1251</v>
      </c>
      <c r="N1291" s="34"/>
      <c r="O1291" s="34"/>
      <c r="P1291" s="34"/>
      <c r="Q1291" s="34"/>
      <c r="R1291" s="34"/>
      <c r="S1291" s="34"/>
    </row>
    <row r="1292" spans="2:19">
      <c r="B1292" s="5">
        <v>1968</v>
      </c>
      <c r="C1292" s="34">
        <v>1082</v>
      </c>
      <c r="D1292" s="34">
        <v>1082</v>
      </c>
      <c r="E1292" s="34">
        <v>1082</v>
      </c>
      <c r="F1292" s="34">
        <v>1082</v>
      </c>
      <c r="G1292" s="34">
        <v>1082</v>
      </c>
      <c r="H1292" s="34">
        <v>1082</v>
      </c>
      <c r="I1292" s="34">
        <v>1082</v>
      </c>
      <c r="J1292" s="34">
        <v>1082</v>
      </c>
      <c r="K1292" s="34">
        <v>1082</v>
      </c>
      <c r="L1292" s="34">
        <v>1082</v>
      </c>
      <c r="M1292" s="34">
        <v>1082</v>
      </c>
      <c r="N1292" s="34"/>
      <c r="O1292" s="34"/>
      <c r="P1292" s="34"/>
      <c r="Q1292" s="34"/>
      <c r="R1292" s="34"/>
      <c r="S1292" s="34"/>
    </row>
    <row r="1293" spans="2:19">
      <c r="B1293" s="5">
        <v>1967</v>
      </c>
      <c r="C1293" s="34">
        <v>4555</v>
      </c>
      <c r="D1293" s="34">
        <v>4555</v>
      </c>
      <c r="E1293" s="34">
        <v>4555</v>
      </c>
      <c r="F1293" s="34">
        <v>4555</v>
      </c>
      <c r="G1293" s="34">
        <v>4555</v>
      </c>
      <c r="H1293" s="34">
        <v>4555</v>
      </c>
      <c r="I1293" s="34">
        <v>4555</v>
      </c>
      <c r="J1293" s="34">
        <v>4555</v>
      </c>
      <c r="K1293" s="34">
        <v>4555</v>
      </c>
      <c r="L1293" s="34">
        <v>4555</v>
      </c>
      <c r="M1293" s="34">
        <v>4555</v>
      </c>
      <c r="N1293" s="34"/>
      <c r="O1293" s="34"/>
      <c r="P1293" s="34"/>
      <c r="Q1293" s="34"/>
      <c r="R1293" s="34"/>
      <c r="S1293" s="34"/>
    </row>
    <row r="1294" spans="2:19">
      <c r="B1294" s="5">
        <v>1966</v>
      </c>
      <c r="C1294" s="34">
        <v>134983</v>
      </c>
      <c r="D1294" s="34">
        <v>134983</v>
      </c>
      <c r="E1294" s="34">
        <v>134983</v>
      </c>
      <c r="F1294" s="34">
        <v>134983</v>
      </c>
      <c r="G1294" s="34">
        <v>134983</v>
      </c>
      <c r="H1294" s="34">
        <v>134983</v>
      </c>
      <c r="I1294" s="34">
        <v>134983</v>
      </c>
      <c r="J1294" s="34">
        <v>134983</v>
      </c>
      <c r="K1294" s="34">
        <v>134983</v>
      </c>
      <c r="L1294" s="34">
        <v>134983</v>
      </c>
      <c r="M1294" s="34">
        <v>134983</v>
      </c>
      <c r="N1294" s="34"/>
      <c r="O1294" s="34"/>
      <c r="P1294" s="34"/>
      <c r="Q1294" s="34"/>
      <c r="R1294" s="34"/>
      <c r="S1294" s="34"/>
    </row>
    <row r="1295" spans="2:19">
      <c r="B1295" s="5">
        <v>1965</v>
      </c>
      <c r="C1295" s="34">
        <v>62034</v>
      </c>
      <c r="D1295" s="34">
        <v>62034</v>
      </c>
      <c r="E1295" s="34">
        <v>62034</v>
      </c>
      <c r="F1295" s="34">
        <v>62034</v>
      </c>
      <c r="G1295" s="34">
        <v>62034</v>
      </c>
      <c r="H1295" s="34">
        <v>62034</v>
      </c>
      <c r="I1295" s="34">
        <v>62034</v>
      </c>
      <c r="J1295" s="34">
        <v>62034</v>
      </c>
      <c r="K1295" s="34">
        <v>62034</v>
      </c>
      <c r="L1295" s="34">
        <v>62034</v>
      </c>
      <c r="M1295" s="34">
        <v>62034</v>
      </c>
      <c r="N1295" s="34"/>
      <c r="O1295" s="34"/>
      <c r="P1295" s="34"/>
      <c r="Q1295" s="34"/>
      <c r="R1295" s="34"/>
      <c r="S1295" s="34"/>
    </row>
    <row r="1296" spans="2:19">
      <c r="B1296" s="5">
        <v>1964</v>
      </c>
      <c r="C1296" s="34">
        <v>113865</v>
      </c>
      <c r="D1296" s="34">
        <v>113865</v>
      </c>
      <c r="E1296" s="34">
        <v>113865</v>
      </c>
      <c r="F1296" s="34">
        <v>113865</v>
      </c>
      <c r="G1296" s="34">
        <v>113865</v>
      </c>
      <c r="H1296" s="34">
        <v>113865</v>
      </c>
      <c r="I1296" s="34">
        <v>113865</v>
      </c>
      <c r="J1296" s="34">
        <v>113865</v>
      </c>
      <c r="K1296" s="34">
        <v>113865</v>
      </c>
      <c r="L1296" s="34">
        <v>113865</v>
      </c>
      <c r="M1296" s="34">
        <v>113865</v>
      </c>
      <c r="N1296" s="34"/>
      <c r="O1296" s="34"/>
      <c r="P1296" s="34"/>
      <c r="Q1296" s="34"/>
      <c r="R1296" s="34"/>
      <c r="S1296" s="34"/>
    </row>
    <row r="1297" spans="2:19">
      <c r="B1297" s="5">
        <v>1963</v>
      </c>
      <c r="C1297" s="34">
        <v>33384</v>
      </c>
      <c r="D1297" s="34">
        <v>33384</v>
      </c>
      <c r="E1297" s="34">
        <v>33384</v>
      </c>
      <c r="F1297" s="34">
        <v>33384</v>
      </c>
      <c r="G1297" s="34">
        <v>33384</v>
      </c>
      <c r="H1297" s="34">
        <v>33384</v>
      </c>
      <c r="I1297" s="34">
        <v>33384</v>
      </c>
      <c r="J1297" s="34">
        <v>33384</v>
      </c>
      <c r="K1297" s="34">
        <v>33384</v>
      </c>
      <c r="L1297" s="34">
        <v>33384</v>
      </c>
      <c r="M1297" s="34">
        <v>33384</v>
      </c>
      <c r="N1297" s="34"/>
      <c r="O1297" s="34"/>
      <c r="P1297" s="34"/>
      <c r="Q1297" s="34"/>
      <c r="R1297" s="34"/>
      <c r="S1297" s="34"/>
    </row>
    <row r="1298" spans="2:19">
      <c r="B1298" s="5">
        <v>1962</v>
      </c>
      <c r="C1298" s="34">
        <v>25699</v>
      </c>
      <c r="D1298" s="34">
        <v>25699</v>
      </c>
      <c r="E1298" s="34">
        <v>25699</v>
      </c>
      <c r="F1298" s="34">
        <v>25699</v>
      </c>
      <c r="G1298" s="34">
        <v>25699</v>
      </c>
      <c r="H1298" s="34">
        <v>25699</v>
      </c>
      <c r="I1298" s="34">
        <v>25699</v>
      </c>
      <c r="J1298" s="34">
        <v>25699</v>
      </c>
      <c r="K1298" s="34">
        <v>25699</v>
      </c>
      <c r="L1298" s="34">
        <v>25699</v>
      </c>
      <c r="M1298" s="34">
        <v>25699</v>
      </c>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v>28540</v>
      </c>
      <c r="D1301" s="34">
        <v>28540</v>
      </c>
      <c r="E1301" s="34">
        <v>28540</v>
      </c>
      <c r="F1301" s="34">
        <v>28540</v>
      </c>
      <c r="G1301" s="34">
        <v>28540</v>
      </c>
      <c r="H1301" s="34">
        <v>28540</v>
      </c>
      <c r="I1301" s="34">
        <v>28540</v>
      </c>
      <c r="J1301" s="34">
        <v>28540</v>
      </c>
      <c r="K1301" s="34">
        <v>28540</v>
      </c>
      <c r="L1301" s="34">
        <v>28540</v>
      </c>
      <c r="M1301" s="34">
        <v>28540</v>
      </c>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v>10226</v>
      </c>
      <c r="D1303" s="34">
        <v>10226</v>
      </c>
      <c r="E1303" s="34">
        <v>10226</v>
      </c>
      <c r="F1303" s="34">
        <v>10226</v>
      </c>
      <c r="G1303" s="34">
        <v>10226</v>
      </c>
      <c r="H1303" s="34">
        <v>10226</v>
      </c>
      <c r="I1303" s="34">
        <v>10226</v>
      </c>
      <c r="J1303" s="34">
        <v>10226</v>
      </c>
      <c r="K1303" s="34">
        <v>10226</v>
      </c>
      <c r="L1303" s="34">
        <v>10226</v>
      </c>
      <c r="M1303" s="34">
        <v>10226</v>
      </c>
      <c r="N1303" s="34"/>
      <c r="O1303" s="34"/>
      <c r="P1303" s="34"/>
      <c r="Q1303" s="34"/>
      <c r="R1303" s="34"/>
      <c r="S1303" s="34"/>
    </row>
    <row r="1304" spans="2:19">
      <c r="B1304" s="5">
        <v>1956</v>
      </c>
      <c r="C1304" s="34">
        <v>32829</v>
      </c>
      <c r="D1304" s="34">
        <v>32829</v>
      </c>
      <c r="E1304" s="34">
        <v>32829</v>
      </c>
      <c r="F1304" s="34">
        <v>32829</v>
      </c>
      <c r="G1304" s="34">
        <v>32829</v>
      </c>
      <c r="H1304" s="34">
        <v>32829</v>
      </c>
      <c r="I1304" s="34">
        <v>32829</v>
      </c>
      <c r="J1304" s="34">
        <v>32829</v>
      </c>
      <c r="K1304" s="34">
        <v>32829</v>
      </c>
      <c r="L1304" s="34">
        <v>32829</v>
      </c>
      <c r="M1304" s="34">
        <v>32829</v>
      </c>
      <c r="N1304" s="34"/>
      <c r="O1304" s="34"/>
      <c r="P1304" s="34"/>
      <c r="Q1304" s="34"/>
      <c r="R1304" s="34"/>
      <c r="S1304" s="34"/>
    </row>
    <row r="1305" spans="2:19">
      <c r="B1305" s="5">
        <v>1955</v>
      </c>
      <c r="C1305" s="34">
        <v>244752</v>
      </c>
      <c r="D1305" s="34">
        <v>244752</v>
      </c>
      <c r="E1305" s="34">
        <v>244752</v>
      </c>
      <c r="F1305" s="34">
        <v>244752</v>
      </c>
      <c r="G1305" s="34">
        <v>244752</v>
      </c>
      <c r="H1305" s="34">
        <v>244752</v>
      </c>
      <c r="I1305" s="34">
        <v>244752</v>
      </c>
      <c r="J1305" s="34">
        <v>244752</v>
      </c>
      <c r="K1305" s="34">
        <v>244752</v>
      </c>
      <c r="L1305" s="34">
        <v>244752</v>
      </c>
      <c r="M1305" s="34">
        <v>244752</v>
      </c>
      <c r="N1305" s="34"/>
      <c r="O1305" s="34"/>
      <c r="P1305" s="34"/>
      <c r="Q1305" s="34"/>
      <c r="R1305" s="34"/>
      <c r="S1305" s="34"/>
    </row>
    <row r="1306" spans="2:19">
      <c r="B1306" s="5">
        <v>1954</v>
      </c>
      <c r="C1306" s="34">
        <v>150271</v>
      </c>
      <c r="D1306" s="34">
        <v>150271</v>
      </c>
      <c r="E1306" s="34">
        <v>150271</v>
      </c>
      <c r="F1306" s="34">
        <v>150271</v>
      </c>
      <c r="G1306" s="34">
        <v>150271</v>
      </c>
      <c r="H1306" s="34">
        <v>150271</v>
      </c>
      <c r="I1306" s="34">
        <v>150271</v>
      </c>
      <c r="J1306" s="34">
        <v>150271</v>
      </c>
      <c r="K1306" s="34">
        <v>150271</v>
      </c>
      <c r="L1306" s="34">
        <v>150271</v>
      </c>
      <c r="M1306" s="34">
        <v>150271</v>
      </c>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v>878.47</v>
      </c>
      <c r="D1312" s="34">
        <v>878.47</v>
      </c>
      <c r="E1312" s="34">
        <v>878.47</v>
      </c>
      <c r="F1312" s="34">
        <v>878.47</v>
      </c>
      <c r="G1312" s="34">
        <v>878.47</v>
      </c>
      <c r="H1312" s="34">
        <v>878.47</v>
      </c>
      <c r="I1312" s="34">
        <v>878.47</v>
      </c>
      <c r="J1312" s="34">
        <v>878.47</v>
      </c>
      <c r="K1312" s="34">
        <v>878.47</v>
      </c>
      <c r="L1312" s="34">
        <v>878.47</v>
      </c>
      <c r="M1312" s="34">
        <v>878.47</v>
      </c>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7056106.4699999997</v>
      </c>
      <c r="D1331" s="7">
        <f>SUM(D1253:D1330)</f>
        <v>7056106.4699999997</v>
      </c>
      <c r="E1331" s="7">
        <f>SUM(E1252:E1330)</f>
        <v>7056106.4699999997</v>
      </c>
      <c r="F1331" s="7">
        <f>SUM(F1251:F1330)</f>
        <v>7057843.4699999997</v>
      </c>
      <c r="G1331" s="7">
        <f>SUM(G1250:G1330)</f>
        <v>9357853.4700000007</v>
      </c>
      <c r="H1331" s="7">
        <f>SUM(H1244:H1330)</f>
        <v>9357853.4700000007</v>
      </c>
      <c r="I1331" s="7">
        <f>SUM(I1244:I1330)</f>
        <v>9694170.5200000014</v>
      </c>
      <c r="J1331" s="7">
        <f t="shared" ref="J1331" si="23">SUM(J1244:J1330)</f>
        <v>9958772.5999999996</v>
      </c>
      <c r="K1331" s="7">
        <f>SUM(K1244:K1330)</f>
        <v>10115613.83</v>
      </c>
      <c r="L1331" s="7">
        <f t="shared" ref="L1331" si="24">SUM(L1244:L1330)</f>
        <v>10115613.83</v>
      </c>
      <c r="M1331" s="7">
        <f>SUM(M1244:M1330)</f>
        <v>11104368.33</v>
      </c>
      <c r="N1331" s="10">
        <f>SUM(N1239:N1330)</f>
        <v>10185379.08</v>
      </c>
      <c r="O1331" s="10">
        <f>SUM(O1239:O1330)</f>
        <v>10185379.08</v>
      </c>
      <c r="P1331" s="10">
        <f>SUM(P1239:P1330)</f>
        <v>10185379.08</v>
      </c>
      <c r="Q1331" s="10">
        <f>SUM(Q1239:Q1330)</f>
        <v>10185379.08</v>
      </c>
      <c r="R1331" s="10">
        <f>SUM(R1238:R1330)</f>
        <v>12028659.43</v>
      </c>
      <c r="S1331" s="10">
        <f>SUM(S1238:S1330)</f>
        <v>13070780.690000001</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v>42869.34</v>
      </c>
      <c r="O1623" s="34">
        <v>42869.34</v>
      </c>
      <c r="P1623" s="34">
        <v>42869.34</v>
      </c>
      <c r="Q1623" s="34">
        <v>42869.34</v>
      </c>
      <c r="R1623" s="34">
        <v>42869.34</v>
      </c>
      <c r="S1623" s="34">
        <v>42869.34</v>
      </c>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v>1443781.3</v>
      </c>
      <c r="I1629" s="34">
        <v>1443781.3</v>
      </c>
      <c r="J1629" s="34">
        <v>1443781.3</v>
      </c>
      <c r="K1629" s="34">
        <v>1443781.3</v>
      </c>
      <c r="L1629" s="34">
        <v>1443781.3</v>
      </c>
      <c r="M1629" s="34">
        <v>1443781.3</v>
      </c>
      <c r="N1629" s="34">
        <v>1443781.2999999998</v>
      </c>
      <c r="O1629" s="34">
        <v>1443781.2999999998</v>
      </c>
      <c r="P1629" s="34">
        <v>1443781.2999999998</v>
      </c>
      <c r="Q1629" s="34">
        <v>1443781.2999999998</v>
      </c>
      <c r="R1629" s="34">
        <v>1443781.2999999998</v>
      </c>
      <c r="S1629" s="34">
        <v>1443781.2999999998</v>
      </c>
    </row>
    <row r="1630" spans="1:19">
      <c r="B1630" s="5">
        <v>2010</v>
      </c>
      <c r="C1630" s="33"/>
      <c r="D1630" s="33"/>
      <c r="E1630" s="33"/>
      <c r="F1630" s="33"/>
      <c r="G1630" s="34"/>
      <c r="H1630" s="34">
        <v>91713.56</v>
      </c>
      <c r="I1630" s="34">
        <v>91713.56</v>
      </c>
      <c r="J1630" s="34">
        <v>91713.56</v>
      </c>
      <c r="K1630" s="34">
        <v>91713.56</v>
      </c>
      <c r="L1630" s="34">
        <v>91713.56</v>
      </c>
      <c r="M1630" s="34">
        <v>91713.56</v>
      </c>
      <c r="N1630" s="34">
        <v>91713.56</v>
      </c>
      <c r="O1630" s="34">
        <v>91713.56</v>
      </c>
      <c r="P1630" s="34">
        <v>91713.56</v>
      </c>
      <c r="Q1630" s="34">
        <v>91713.56</v>
      </c>
      <c r="R1630" s="34">
        <v>91713.56</v>
      </c>
      <c r="S1630" s="34">
        <v>91713.56</v>
      </c>
    </row>
    <row r="1631" spans="1:19">
      <c r="B1631" s="5">
        <v>2009</v>
      </c>
      <c r="C1631" s="33"/>
      <c r="D1631" s="33"/>
      <c r="E1631" s="33"/>
      <c r="F1631" s="34"/>
      <c r="G1631" s="34"/>
      <c r="H1631" s="34">
        <v>10533</v>
      </c>
      <c r="I1631" s="34">
        <v>10533</v>
      </c>
      <c r="J1631" s="34">
        <v>10533</v>
      </c>
      <c r="K1631" s="34">
        <v>10533</v>
      </c>
      <c r="L1631" s="34">
        <v>10533</v>
      </c>
      <c r="M1631" s="34">
        <v>10533</v>
      </c>
      <c r="N1631" s="34">
        <v>10533</v>
      </c>
      <c r="O1631" s="34">
        <v>10533</v>
      </c>
      <c r="P1631" s="34">
        <v>10533</v>
      </c>
      <c r="Q1631" s="34">
        <v>10533</v>
      </c>
      <c r="R1631" s="34">
        <v>10533</v>
      </c>
      <c r="S1631" s="34">
        <v>10533</v>
      </c>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v>36717.65</v>
      </c>
      <c r="I1634" s="34">
        <v>36717.65</v>
      </c>
      <c r="J1634" s="34">
        <v>36717.65</v>
      </c>
      <c r="K1634" s="34">
        <v>36717.65</v>
      </c>
      <c r="L1634" s="34">
        <v>36717.65</v>
      </c>
      <c r="M1634" s="34">
        <v>36717.65</v>
      </c>
      <c r="N1634" s="34">
        <v>36717.65</v>
      </c>
      <c r="O1634" s="34">
        <v>36717.65</v>
      </c>
      <c r="P1634" s="34">
        <v>36717.65</v>
      </c>
      <c r="Q1634" s="34">
        <v>36717.65</v>
      </c>
      <c r="R1634" s="34">
        <v>36717.65</v>
      </c>
      <c r="S1634" s="34">
        <v>36717.65</v>
      </c>
    </row>
    <row r="1635" spans="2:19">
      <c r="B1635" s="5">
        <v>2005</v>
      </c>
      <c r="C1635" s="34"/>
      <c r="D1635" s="34"/>
      <c r="E1635" s="34"/>
      <c r="F1635" s="34"/>
      <c r="G1635" s="34"/>
      <c r="H1635" s="34">
        <v>58110.74</v>
      </c>
      <c r="I1635" s="34">
        <v>58110.74</v>
      </c>
      <c r="J1635" s="34">
        <v>58110.74</v>
      </c>
      <c r="K1635" s="34">
        <v>58110.74</v>
      </c>
      <c r="L1635" s="34">
        <v>58110.74</v>
      </c>
      <c r="M1635" s="34">
        <v>58110.74</v>
      </c>
      <c r="N1635" s="34">
        <v>58110.74</v>
      </c>
      <c r="O1635" s="34">
        <v>58110.74</v>
      </c>
      <c r="P1635" s="34">
        <v>58110.74</v>
      </c>
      <c r="Q1635" s="34">
        <v>58110.74</v>
      </c>
      <c r="R1635" s="34">
        <v>58110.74</v>
      </c>
      <c r="S1635" s="34">
        <v>58110.74</v>
      </c>
    </row>
    <row r="1636" spans="2:19">
      <c r="B1636" s="5">
        <v>2004</v>
      </c>
      <c r="C1636" s="34"/>
      <c r="D1636" s="34"/>
      <c r="E1636" s="34"/>
      <c r="F1636" s="34"/>
      <c r="G1636" s="34"/>
      <c r="H1636" s="34">
        <v>56057.87</v>
      </c>
      <c r="I1636" s="34">
        <v>56057.87</v>
      </c>
      <c r="J1636" s="34">
        <v>56057.87</v>
      </c>
      <c r="K1636" s="34">
        <v>56057.87</v>
      </c>
      <c r="L1636" s="34">
        <v>56057.87</v>
      </c>
      <c r="M1636" s="34">
        <v>56057.87</v>
      </c>
      <c r="N1636" s="34">
        <v>56057.87</v>
      </c>
      <c r="O1636" s="34">
        <v>56057.87</v>
      </c>
      <c r="P1636" s="34">
        <v>56057.87</v>
      </c>
      <c r="Q1636" s="34">
        <v>56057.87</v>
      </c>
      <c r="R1636" s="34">
        <v>56057.87</v>
      </c>
      <c r="S1636" s="34">
        <v>56057.87</v>
      </c>
    </row>
    <row r="1637" spans="2:19">
      <c r="B1637" s="5">
        <v>2003</v>
      </c>
      <c r="C1637" s="34"/>
      <c r="D1637" s="34"/>
      <c r="E1637" s="34"/>
      <c r="F1637" s="34"/>
      <c r="G1637" s="34"/>
      <c r="H1637" s="34">
        <v>89675</v>
      </c>
      <c r="I1637" s="34">
        <v>89675</v>
      </c>
      <c r="J1637" s="34">
        <v>89675</v>
      </c>
      <c r="K1637" s="34">
        <v>89675</v>
      </c>
      <c r="L1637" s="34">
        <v>89675</v>
      </c>
      <c r="M1637" s="34">
        <v>89675</v>
      </c>
      <c r="N1637" s="34">
        <v>89675</v>
      </c>
      <c r="O1637" s="34">
        <v>89675</v>
      </c>
      <c r="P1637" s="34">
        <v>89675</v>
      </c>
      <c r="Q1637" s="34">
        <v>89675</v>
      </c>
      <c r="R1637" s="34">
        <v>89675</v>
      </c>
      <c r="S1637" s="34">
        <v>89675</v>
      </c>
    </row>
    <row r="1638" spans="2:19">
      <c r="B1638" s="5">
        <v>2002</v>
      </c>
      <c r="C1638" s="34"/>
      <c r="D1638" s="34"/>
      <c r="E1638" s="34"/>
      <c r="F1638" s="34"/>
      <c r="G1638" s="34"/>
      <c r="H1638" s="34">
        <v>53997.16</v>
      </c>
      <c r="I1638" s="34">
        <v>53997.16</v>
      </c>
      <c r="J1638" s="34">
        <v>53997.16</v>
      </c>
      <c r="K1638" s="34">
        <v>53997.16</v>
      </c>
      <c r="L1638" s="34">
        <v>53997.16</v>
      </c>
      <c r="M1638" s="34">
        <v>53997.16</v>
      </c>
      <c r="N1638" s="34">
        <v>53997.16</v>
      </c>
      <c r="O1638" s="34">
        <v>53997.16</v>
      </c>
      <c r="P1638" s="34">
        <v>53997.16</v>
      </c>
      <c r="Q1638" s="34">
        <v>53997.16</v>
      </c>
      <c r="R1638" s="34">
        <v>53997.16</v>
      </c>
      <c r="S1638" s="34">
        <v>53997.16</v>
      </c>
    </row>
    <row r="1639" spans="2:19">
      <c r="B1639" s="5">
        <v>2001</v>
      </c>
      <c r="C1639" s="34"/>
      <c r="D1639" s="34"/>
      <c r="E1639" s="34"/>
      <c r="F1639" s="34"/>
      <c r="G1639" s="34"/>
      <c r="H1639" s="34">
        <v>22272</v>
      </c>
      <c r="I1639" s="34">
        <v>22272</v>
      </c>
      <c r="J1639" s="34">
        <v>22272</v>
      </c>
      <c r="K1639" s="34">
        <v>22272</v>
      </c>
      <c r="L1639" s="34">
        <v>22272</v>
      </c>
      <c r="M1639" s="34">
        <v>22272</v>
      </c>
      <c r="N1639" s="34">
        <v>22272</v>
      </c>
      <c r="O1639" s="34">
        <v>22272</v>
      </c>
      <c r="P1639" s="34">
        <v>22272</v>
      </c>
      <c r="Q1639" s="34">
        <v>22272</v>
      </c>
      <c r="R1639" s="34">
        <v>22272</v>
      </c>
      <c r="S1639" s="34">
        <v>22272</v>
      </c>
    </row>
    <row r="1640" spans="2:19">
      <c r="B1640" s="5">
        <v>2000</v>
      </c>
      <c r="C1640" s="34"/>
      <c r="D1640" s="34"/>
      <c r="E1640" s="34"/>
      <c r="F1640" s="34"/>
      <c r="G1640" s="34"/>
      <c r="H1640" s="34">
        <v>4126</v>
      </c>
      <c r="I1640" s="34">
        <v>4126</v>
      </c>
      <c r="J1640" s="34">
        <v>4126</v>
      </c>
      <c r="K1640" s="34">
        <v>4126</v>
      </c>
      <c r="L1640" s="34">
        <v>4126</v>
      </c>
      <c r="M1640" s="34">
        <v>4126</v>
      </c>
      <c r="N1640" s="34">
        <v>4126</v>
      </c>
      <c r="O1640" s="34">
        <v>4126</v>
      </c>
      <c r="P1640" s="34">
        <v>4126</v>
      </c>
      <c r="Q1640" s="34">
        <v>4126</v>
      </c>
      <c r="R1640" s="34">
        <v>4126</v>
      </c>
      <c r="S1640" s="34">
        <v>4126</v>
      </c>
    </row>
    <row r="1641" spans="2:19">
      <c r="B1641" s="5">
        <v>1999</v>
      </c>
      <c r="C1641" s="34"/>
      <c r="D1641" s="34"/>
      <c r="E1641" s="34"/>
      <c r="F1641" s="34"/>
      <c r="G1641" s="34"/>
      <c r="H1641" s="34">
        <v>24064</v>
      </c>
      <c r="I1641" s="34">
        <v>24064</v>
      </c>
      <c r="J1641" s="34">
        <v>24064</v>
      </c>
      <c r="K1641" s="34">
        <v>24064</v>
      </c>
      <c r="L1641" s="34">
        <v>24064</v>
      </c>
      <c r="M1641" s="34">
        <v>24064</v>
      </c>
      <c r="N1641" s="34">
        <v>24064</v>
      </c>
      <c r="O1641" s="34">
        <v>24064</v>
      </c>
      <c r="P1641" s="34">
        <v>24064</v>
      </c>
      <c r="Q1641" s="34">
        <v>24064</v>
      </c>
      <c r="R1641" s="34">
        <v>24064</v>
      </c>
      <c r="S1641" s="34">
        <v>24064</v>
      </c>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v>19139</v>
      </c>
      <c r="I1643" s="34">
        <v>19139</v>
      </c>
      <c r="J1643" s="34">
        <v>19139</v>
      </c>
      <c r="K1643" s="34">
        <v>19139</v>
      </c>
      <c r="L1643" s="34">
        <v>19139</v>
      </c>
      <c r="M1643" s="34">
        <v>19139</v>
      </c>
      <c r="N1643" s="34">
        <v>19139</v>
      </c>
      <c r="O1643" s="34">
        <v>19139</v>
      </c>
      <c r="P1643" s="34">
        <v>19139</v>
      </c>
      <c r="Q1643" s="34">
        <v>19139</v>
      </c>
      <c r="R1643" s="34">
        <v>19139</v>
      </c>
      <c r="S1643" s="34">
        <v>19139</v>
      </c>
    </row>
    <row r="1644" spans="2:19">
      <c r="B1644" s="5">
        <v>1996</v>
      </c>
      <c r="C1644" s="34"/>
      <c r="D1644" s="34"/>
      <c r="E1644" s="34"/>
      <c r="F1644" s="34"/>
      <c r="G1644" s="34"/>
      <c r="H1644" s="34">
        <v>14749</v>
      </c>
      <c r="I1644" s="34">
        <v>14749</v>
      </c>
      <c r="J1644" s="34">
        <v>14749</v>
      </c>
      <c r="K1644" s="34">
        <v>14749</v>
      </c>
      <c r="L1644" s="34">
        <v>14749</v>
      </c>
      <c r="M1644" s="34">
        <v>14749</v>
      </c>
      <c r="N1644" s="34">
        <v>14749</v>
      </c>
      <c r="O1644" s="34">
        <v>14749</v>
      </c>
      <c r="P1644" s="34">
        <v>14749</v>
      </c>
      <c r="Q1644" s="34">
        <v>14749</v>
      </c>
      <c r="R1644" s="34">
        <v>14749</v>
      </c>
      <c r="S1644" s="34">
        <v>14749</v>
      </c>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v>51688</v>
      </c>
      <c r="I1661" s="34"/>
      <c r="J1661" s="34"/>
      <c r="K1661" s="34"/>
      <c r="L1661" s="34"/>
      <c r="M1661" s="34">
        <v>51688</v>
      </c>
      <c r="N1661" s="34">
        <v>51688</v>
      </c>
      <c r="O1661" s="34">
        <v>51688</v>
      </c>
      <c r="P1661" s="34">
        <v>51688</v>
      </c>
      <c r="Q1661" s="34">
        <v>51688</v>
      </c>
      <c r="R1661" s="34">
        <v>51688</v>
      </c>
      <c r="S1661" s="34">
        <v>51688</v>
      </c>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v>3296</v>
      </c>
      <c r="I1672" s="34"/>
      <c r="J1672" s="34"/>
      <c r="K1672" s="34"/>
      <c r="L1672" s="34"/>
      <c r="M1672" s="34">
        <v>3296</v>
      </c>
      <c r="N1672" s="34">
        <v>3296</v>
      </c>
      <c r="O1672" s="34">
        <v>3296</v>
      </c>
      <c r="P1672" s="34">
        <v>3296</v>
      </c>
      <c r="Q1672" s="34">
        <v>3296</v>
      </c>
      <c r="R1672" s="34">
        <v>3296</v>
      </c>
      <c r="S1672" s="34">
        <v>3296</v>
      </c>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1979920.28</v>
      </c>
      <c r="I1711" s="7">
        <f>SUM(I1624:I1710)</f>
        <v>1924936.28</v>
      </c>
      <c r="J1711" s="7">
        <f t="shared" ref="J1711" si="31">SUM(J1624:J1710)</f>
        <v>1924936.28</v>
      </c>
      <c r="K1711" s="7">
        <f>SUM(K1624:K1710)</f>
        <v>1924936.28</v>
      </c>
      <c r="L1711" s="7">
        <f t="shared" ref="L1711" si="32">SUM(L1624:L1710)</f>
        <v>1924936.28</v>
      </c>
      <c r="M1711" s="7">
        <f>SUM(M1624:M1710)</f>
        <v>1979920.28</v>
      </c>
      <c r="N1711" s="10">
        <f>SUM(N1619:N1710)</f>
        <v>2022789.6199999999</v>
      </c>
      <c r="O1711" s="10">
        <f>SUM(O1619:O1710)</f>
        <v>2022789.6199999999</v>
      </c>
      <c r="P1711" s="10">
        <f>SUM(P1619:P1710)</f>
        <v>2022789.6199999999</v>
      </c>
      <c r="Q1711" s="10">
        <f>SUM(Q1619:Q1710)</f>
        <v>2022789.6199999999</v>
      </c>
      <c r="R1711" s="10">
        <f>SUM(R1618:R1710)</f>
        <v>2022789.6199999999</v>
      </c>
      <c r="S1711" s="10">
        <f>SUM(S1618:S1710)</f>
        <v>2022789.6199999999</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v>64816.531999999992</v>
      </c>
    </row>
    <row r="1714" spans="1:19">
      <c r="A1714" s="35"/>
      <c r="B1714" s="5">
        <v>2021</v>
      </c>
      <c r="C1714" s="33"/>
      <c r="D1714" s="33"/>
      <c r="E1714" s="33"/>
      <c r="F1714" s="33"/>
      <c r="G1714" s="33"/>
      <c r="H1714" s="33"/>
      <c r="I1714" s="33"/>
      <c r="J1714" s="33"/>
      <c r="K1714" s="33"/>
      <c r="L1714" s="33"/>
      <c r="M1714" s="33"/>
      <c r="N1714" s="33"/>
      <c r="O1714" s="33"/>
      <c r="P1714" s="33"/>
      <c r="Q1714" s="33"/>
      <c r="R1714" s="34">
        <v>32887.22</v>
      </c>
      <c r="S1714" s="34">
        <v>32887.22</v>
      </c>
    </row>
    <row r="1715" spans="1:19">
      <c r="B1715" s="5">
        <v>2020</v>
      </c>
      <c r="C1715" s="33"/>
      <c r="D1715" s="33"/>
      <c r="E1715" s="33"/>
      <c r="F1715" s="33"/>
      <c r="G1715" s="33"/>
      <c r="H1715" s="33"/>
      <c r="I1715" s="33"/>
      <c r="J1715" s="33"/>
      <c r="K1715" s="33"/>
      <c r="L1715" s="33"/>
      <c r="M1715" s="33"/>
      <c r="N1715" s="33"/>
      <c r="O1715" s="33"/>
      <c r="P1715" s="33"/>
      <c r="Q1715" s="34">
        <v>63523.950000000004</v>
      </c>
      <c r="R1715" s="34">
        <v>63523.950000000004</v>
      </c>
      <c r="S1715" s="34">
        <v>63523.950000000004</v>
      </c>
    </row>
    <row r="1716" spans="1:19">
      <c r="A1716" s="37"/>
      <c r="B1716" s="5">
        <v>2019</v>
      </c>
      <c r="C1716" s="33"/>
      <c r="D1716" s="33"/>
      <c r="E1716" s="33"/>
      <c r="F1716" s="33"/>
      <c r="G1716" s="33"/>
      <c r="H1716" s="33"/>
      <c r="I1716" s="33"/>
      <c r="J1716" s="33"/>
      <c r="K1716" s="33"/>
      <c r="L1716" s="33"/>
      <c r="M1716" s="33"/>
      <c r="N1716" s="33"/>
      <c r="O1716" s="33"/>
      <c r="P1716" s="34">
        <v>45217.21</v>
      </c>
      <c r="Q1716" s="34">
        <v>45217.21</v>
      </c>
      <c r="R1716" s="34">
        <v>45217.21</v>
      </c>
      <c r="S1716" s="34">
        <v>45217.21</v>
      </c>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v>37240.949999999997</v>
      </c>
      <c r="O1718" s="34">
        <v>37240.949999999997</v>
      </c>
      <c r="P1718" s="34">
        <v>37240.949999999997</v>
      </c>
      <c r="Q1718" s="34">
        <v>37240.949999999997</v>
      </c>
      <c r="R1718" s="34">
        <v>37240.949999999997</v>
      </c>
      <c r="S1718" s="34">
        <v>37240.949999999997</v>
      </c>
    </row>
    <row r="1719" spans="1:19">
      <c r="B1719" s="5">
        <v>2016</v>
      </c>
      <c r="C1719" s="33"/>
      <c r="D1719" s="33"/>
      <c r="E1719" s="33"/>
      <c r="F1719" s="33"/>
      <c r="G1719" s="33"/>
      <c r="H1719" s="33"/>
      <c r="I1719" s="33"/>
      <c r="J1719" s="33"/>
      <c r="K1719" s="33"/>
      <c r="L1719" s="33"/>
      <c r="M1719" s="34">
        <v>39675.339999999997</v>
      </c>
      <c r="N1719" s="34">
        <v>39675.339999999997</v>
      </c>
      <c r="O1719" s="34">
        <v>39675.339999999997</v>
      </c>
      <c r="P1719" s="34">
        <v>39675.339999999997</v>
      </c>
      <c r="Q1719" s="34">
        <v>39675.339999999997</v>
      </c>
      <c r="R1719" s="34">
        <v>39675.339999999997</v>
      </c>
      <c r="S1719" s="34">
        <v>39675.339999999997</v>
      </c>
    </row>
    <row r="1720" spans="1:19">
      <c r="B1720" s="5">
        <v>2015</v>
      </c>
      <c r="C1720" s="33"/>
      <c r="D1720" s="33"/>
      <c r="E1720" s="33"/>
      <c r="F1720" s="33"/>
      <c r="G1720" s="33"/>
      <c r="H1720" s="33"/>
      <c r="I1720" s="33"/>
      <c r="J1720" s="33"/>
      <c r="K1720" s="33"/>
      <c r="L1720" s="34"/>
      <c r="M1720" s="34">
        <v>71769.259999999995</v>
      </c>
      <c r="N1720" s="34">
        <v>71769.260000000009</v>
      </c>
      <c r="O1720" s="34">
        <v>71769.260000000009</v>
      </c>
      <c r="P1720" s="34">
        <v>71769.260000000009</v>
      </c>
      <c r="Q1720" s="34">
        <v>71769.260000000009</v>
      </c>
      <c r="R1720" s="34">
        <v>71769.260000000009</v>
      </c>
      <c r="S1720" s="34">
        <v>71769.260000000009</v>
      </c>
    </row>
    <row r="1721" spans="1:19">
      <c r="B1721" s="5">
        <v>2014</v>
      </c>
      <c r="C1721" s="33"/>
      <c r="D1721" s="33"/>
      <c r="E1721" s="33"/>
      <c r="F1721" s="33"/>
      <c r="G1721" s="33"/>
      <c r="H1721" s="33"/>
      <c r="I1721" s="33"/>
      <c r="J1721" s="33"/>
      <c r="K1721" s="34"/>
      <c r="L1721" s="34"/>
      <c r="M1721" s="34">
        <v>95744.54</v>
      </c>
      <c r="N1721" s="34">
        <v>95744.540000000008</v>
      </c>
      <c r="O1721" s="34">
        <v>95744.540000000008</v>
      </c>
      <c r="P1721" s="34">
        <v>95744.540000000008</v>
      </c>
      <c r="Q1721" s="34">
        <v>95744.540000000008</v>
      </c>
      <c r="R1721" s="34">
        <v>95744.540000000008</v>
      </c>
      <c r="S1721" s="34">
        <v>95744.540000000008</v>
      </c>
    </row>
    <row r="1722" spans="1:19">
      <c r="B1722" s="5">
        <v>2013</v>
      </c>
      <c r="C1722" s="33"/>
      <c r="D1722" s="33"/>
      <c r="E1722" s="33"/>
      <c r="F1722" s="33"/>
      <c r="G1722" s="33"/>
      <c r="H1722" s="33"/>
      <c r="I1722" s="33"/>
      <c r="J1722" s="34"/>
      <c r="K1722" s="34"/>
      <c r="L1722" s="34"/>
      <c r="M1722" s="34">
        <v>20136.560000000001</v>
      </c>
      <c r="N1722" s="34">
        <v>20136.560000000001</v>
      </c>
      <c r="O1722" s="34">
        <v>20136.560000000001</v>
      </c>
      <c r="P1722" s="34">
        <v>20136.560000000001</v>
      </c>
      <c r="Q1722" s="34">
        <v>20136.560000000001</v>
      </c>
      <c r="R1722" s="34">
        <v>20136.560000000001</v>
      </c>
      <c r="S1722" s="34">
        <v>20136.560000000001</v>
      </c>
    </row>
    <row r="1723" spans="1:19">
      <c r="B1723" s="5">
        <v>2012</v>
      </c>
      <c r="C1723" s="33"/>
      <c r="D1723" s="33"/>
      <c r="E1723" s="33"/>
      <c r="F1723" s="33"/>
      <c r="G1723" s="33"/>
      <c r="H1723" s="33"/>
      <c r="I1723" s="34"/>
      <c r="J1723" s="34"/>
      <c r="K1723" s="34"/>
      <c r="L1723" s="34"/>
      <c r="M1723" s="34">
        <v>128317.27</v>
      </c>
      <c r="N1723" s="34">
        <v>128317.26999999999</v>
      </c>
      <c r="O1723" s="34">
        <v>128317.26999999999</v>
      </c>
      <c r="P1723" s="34">
        <v>128317.26999999999</v>
      </c>
      <c r="Q1723" s="34">
        <v>128317.26999999999</v>
      </c>
      <c r="R1723" s="34">
        <v>128317.26999999999</v>
      </c>
      <c r="S1723" s="34">
        <v>128317.26999999999</v>
      </c>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v>189121</v>
      </c>
      <c r="D1729" s="34">
        <v>189121</v>
      </c>
      <c r="E1729" s="34">
        <v>189121</v>
      </c>
      <c r="F1729" s="34">
        <v>189121</v>
      </c>
      <c r="G1729" s="34">
        <v>189121</v>
      </c>
      <c r="H1729" s="34">
        <v>189121</v>
      </c>
      <c r="I1729" s="34">
        <v>189121</v>
      </c>
      <c r="J1729" s="34">
        <v>189121</v>
      </c>
      <c r="K1729" s="34">
        <v>189121</v>
      </c>
      <c r="L1729" s="34">
        <v>189121</v>
      </c>
      <c r="M1729" s="34">
        <v>189121</v>
      </c>
      <c r="N1729" s="34">
        <v>189121</v>
      </c>
      <c r="O1729" s="34">
        <v>189121</v>
      </c>
      <c r="P1729" s="34">
        <v>189121</v>
      </c>
      <c r="Q1729" s="34">
        <v>189121</v>
      </c>
      <c r="R1729" s="34">
        <v>189121</v>
      </c>
      <c r="S1729" s="34">
        <v>189121</v>
      </c>
    </row>
    <row r="1730" spans="2:19">
      <c r="B1730" s="5">
        <v>2005</v>
      </c>
      <c r="C1730" s="34">
        <v>139919</v>
      </c>
      <c r="D1730" s="34">
        <v>139919</v>
      </c>
      <c r="E1730" s="34">
        <v>139919</v>
      </c>
      <c r="F1730" s="34">
        <v>139919</v>
      </c>
      <c r="G1730" s="34">
        <v>139919</v>
      </c>
      <c r="H1730" s="34">
        <v>139919</v>
      </c>
      <c r="I1730" s="34">
        <v>139919</v>
      </c>
      <c r="J1730" s="34">
        <v>139919</v>
      </c>
      <c r="K1730" s="34">
        <v>139919</v>
      </c>
      <c r="L1730" s="34">
        <v>139919</v>
      </c>
      <c r="M1730" s="34">
        <v>138323.09</v>
      </c>
      <c r="N1730" s="34">
        <v>138323.09</v>
      </c>
      <c r="O1730" s="34">
        <v>138323.09</v>
      </c>
      <c r="P1730" s="34">
        <v>138323.09</v>
      </c>
      <c r="Q1730" s="34">
        <v>138323.09</v>
      </c>
      <c r="R1730" s="34">
        <v>138323.09</v>
      </c>
      <c r="S1730" s="34">
        <v>138323.09</v>
      </c>
    </row>
    <row r="1731" spans="2:19">
      <c r="B1731" s="5">
        <v>2004</v>
      </c>
      <c r="C1731" s="34">
        <v>71388</v>
      </c>
      <c r="D1731" s="34">
        <v>71388</v>
      </c>
      <c r="E1731" s="34">
        <v>71388</v>
      </c>
      <c r="F1731" s="34">
        <v>71388</v>
      </c>
      <c r="G1731" s="34">
        <v>71388</v>
      </c>
      <c r="H1731" s="34">
        <v>71388</v>
      </c>
      <c r="I1731" s="34">
        <v>71388</v>
      </c>
      <c r="J1731" s="34">
        <v>71388</v>
      </c>
      <c r="K1731" s="34">
        <v>71388</v>
      </c>
      <c r="L1731" s="34">
        <v>71388</v>
      </c>
      <c r="M1731" s="34">
        <v>71388</v>
      </c>
      <c r="N1731" s="34">
        <v>71388</v>
      </c>
      <c r="O1731" s="34">
        <v>71388</v>
      </c>
      <c r="P1731" s="34">
        <v>71388</v>
      </c>
      <c r="Q1731" s="34">
        <v>71388</v>
      </c>
      <c r="R1731" s="34">
        <v>71388</v>
      </c>
      <c r="S1731" s="34">
        <v>71388</v>
      </c>
    </row>
    <row r="1732" spans="2:19">
      <c r="B1732" s="5">
        <v>2003</v>
      </c>
      <c r="C1732" s="34">
        <v>157111</v>
      </c>
      <c r="D1732" s="34">
        <v>157111</v>
      </c>
      <c r="E1732" s="34">
        <v>157111</v>
      </c>
      <c r="F1732" s="34">
        <v>157111</v>
      </c>
      <c r="G1732" s="34">
        <v>157111</v>
      </c>
      <c r="H1732" s="34">
        <v>157111</v>
      </c>
      <c r="I1732" s="34">
        <v>157111</v>
      </c>
      <c r="J1732" s="34">
        <v>157111</v>
      </c>
      <c r="K1732" s="34">
        <v>157111</v>
      </c>
      <c r="L1732" s="34">
        <v>157111</v>
      </c>
      <c r="M1732" s="34">
        <v>157111</v>
      </c>
      <c r="N1732" s="34">
        <v>157111</v>
      </c>
      <c r="O1732" s="34">
        <v>157111</v>
      </c>
      <c r="P1732" s="34">
        <v>157111</v>
      </c>
      <c r="Q1732" s="34">
        <v>157111</v>
      </c>
      <c r="R1732" s="34">
        <v>157111</v>
      </c>
      <c r="S1732" s="34">
        <v>157111</v>
      </c>
    </row>
    <row r="1733" spans="2:19">
      <c r="B1733" s="5">
        <v>2002</v>
      </c>
      <c r="C1733" s="34">
        <v>183296</v>
      </c>
      <c r="D1733" s="34">
        <v>183296</v>
      </c>
      <c r="E1733" s="34">
        <v>183296</v>
      </c>
      <c r="F1733" s="34">
        <v>183296</v>
      </c>
      <c r="G1733" s="34">
        <v>183296</v>
      </c>
      <c r="H1733" s="34">
        <v>183296</v>
      </c>
      <c r="I1733" s="34">
        <v>183296</v>
      </c>
      <c r="J1733" s="34">
        <v>183296</v>
      </c>
      <c r="K1733" s="34">
        <v>183296</v>
      </c>
      <c r="L1733" s="34">
        <v>183296</v>
      </c>
      <c r="M1733" s="34">
        <v>183296</v>
      </c>
      <c r="N1733" s="34">
        <v>183296</v>
      </c>
      <c r="O1733" s="34">
        <v>183296</v>
      </c>
      <c r="P1733" s="34">
        <v>183296</v>
      </c>
      <c r="Q1733" s="34">
        <v>183296</v>
      </c>
      <c r="R1733" s="34">
        <v>183296</v>
      </c>
      <c r="S1733" s="34">
        <v>183296</v>
      </c>
    </row>
    <row r="1734" spans="2:19">
      <c r="B1734" s="5">
        <v>2001</v>
      </c>
      <c r="C1734" s="34">
        <v>36744</v>
      </c>
      <c r="D1734" s="34">
        <v>36744</v>
      </c>
      <c r="E1734" s="34">
        <v>36744</v>
      </c>
      <c r="F1734" s="34">
        <v>36744</v>
      </c>
      <c r="G1734" s="34">
        <v>36744</v>
      </c>
      <c r="H1734" s="34">
        <v>36744</v>
      </c>
      <c r="I1734" s="34">
        <v>36744</v>
      </c>
      <c r="J1734" s="34">
        <v>36744</v>
      </c>
      <c r="K1734" s="34">
        <v>36744</v>
      </c>
      <c r="L1734" s="34">
        <v>36744</v>
      </c>
      <c r="M1734" s="34">
        <v>36744</v>
      </c>
      <c r="N1734" s="34">
        <v>36744</v>
      </c>
      <c r="O1734" s="34">
        <v>36744</v>
      </c>
      <c r="P1734" s="34">
        <v>36744</v>
      </c>
      <c r="Q1734" s="34">
        <v>36744</v>
      </c>
      <c r="R1734" s="34">
        <v>36744</v>
      </c>
      <c r="S1734" s="34">
        <v>36744</v>
      </c>
    </row>
    <row r="1735" spans="2:19">
      <c r="B1735" s="5">
        <v>2000</v>
      </c>
      <c r="C1735" s="34">
        <v>44574</v>
      </c>
      <c r="D1735" s="34">
        <v>44574</v>
      </c>
      <c r="E1735" s="34">
        <v>44574</v>
      </c>
      <c r="F1735" s="34">
        <v>44574</v>
      </c>
      <c r="G1735" s="34">
        <v>44574</v>
      </c>
      <c r="H1735" s="34">
        <v>44574</v>
      </c>
      <c r="I1735" s="34">
        <v>44574</v>
      </c>
      <c r="J1735" s="34">
        <v>44574</v>
      </c>
      <c r="K1735" s="34">
        <v>44574</v>
      </c>
      <c r="L1735" s="34">
        <v>44574</v>
      </c>
      <c r="M1735" s="34">
        <v>44574</v>
      </c>
      <c r="N1735" s="34">
        <v>44574</v>
      </c>
      <c r="O1735" s="34">
        <v>44574</v>
      </c>
      <c r="P1735" s="34">
        <v>44574</v>
      </c>
      <c r="Q1735" s="34">
        <v>44574</v>
      </c>
      <c r="R1735" s="34">
        <v>44574</v>
      </c>
      <c r="S1735" s="34">
        <v>44574</v>
      </c>
    </row>
    <row r="1736" spans="2:19">
      <c r="B1736" s="5">
        <v>1999</v>
      </c>
      <c r="C1736" s="34">
        <v>100169</v>
      </c>
      <c r="D1736" s="34">
        <v>100169</v>
      </c>
      <c r="E1736" s="34">
        <v>100169</v>
      </c>
      <c r="F1736" s="34">
        <v>100169</v>
      </c>
      <c r="G1736" s="34">
        <v>100169</v>
      </c>
      <c r="H1736" s="34">
        <v>100169</v>
      </c>
      <c r="I1736" s="34">
        <v>100169</v>
      </c>
      <c r="J1736" s="34">
        <v>100169</v>
      </c>
      <c r="K1736" s="34">
        <v>100169</v>
      </c>
      <c r="L1736" s="34">
        <v>100169</v>
      </c>
      <c r="M1736" s="34">
        <v>100169</v>
      </c>
      <c r="N1736" s="34">
        <v>100169</v>
      </c>
      <c r="O1736" s="34">
        <v>100169</v>
      </c>
      <c r="P1736" s="34">
        <v>100169</v>
      </c>
      <c r="Q1736" s="34">
        <v>100169</v>
      </c>
      <c r="R1736" s="34">
        <v>100169</v>
      </c>
      <c r="S1736" s="34">
        <v>100169</v>
      </c>
    </row>
    <row r="1737" spans="2:19">
      <c r="B1737" s="5">
        <v>1998</v>
      </c>
      <c r="C1737" s="34">
        <v>7282</v>
      </c>
      <c r="D1737" s="34">
        <v>7282</v>
      </c>
      <c r="E1737" s="34">
        <v>7282</v>
      </c>
      <c r="F1737" s="34">
        <v>7282</v>
      </c>
      <c r="G1737" s="34">
        <v>7282</v>
      </c>
      <c r="H1737" s="34">
        <v>7282</v>
      </c>
      <c r="I1737" s="34">
        <v>7282</v>
      </c>
      <c r="J1737" s="34">
        <v>7282</v>
      </c>
      <c r="K1737" s="34">
        <v>7282</v>
      </c>
      <c r="L1737" s="34">
        <v>7282</v>
      </c>
      <c r="M1737" s="34">
        <v>7282</v>
      </c>
      <c r="N1737" s="34">
        <v>7282</v>
      </c>
      <c r="O1737" s="34">
        <v>7282</v>
      </c>
      <c r="P1737" s="34">
        <v>7282</v>
      </c>
      <c r="Q1737" s="34">
        <v>7282</v>
      </c>
      <c r="R1737" s="34">
        <v>7282</v>
      </c>
      <c r="S1737" s="34">
        <v>7282</v>
      </c>
    </row>
    <row r="1738" spans="2:19">
      <c r="B1738" s="5">
        <v>1997</v>
      </c>
      <c r="C1738" s="34">
        <v>25147</v>
      </c>
      <c r="D1738" s="34">
        <v>25147</v>
      </c>
      <c r="E1738" s="34">
        <v>25147</v>
      </c>
      <c r="F1738" s="34">
        <v>25147</v>
      </c>
      <c r="G1738" s="34">
        <v>25147</v>
      </c>
      <c r="H1738" s="34">
        <v>25147</v>
      </c>
      <c r="I1738" s="34">
        <v>25147</v>
      </c>
      <c r="J1738" s="34">
        <v>25147</v>
      </c>
      <c r="K1738" s="34">
        <v>25147</v>
      </c>
      <c r="L1738" s="34">
        <v>25147</v>
      </c>
      <c r="M1738" s="34">
        <v>25147</v>
      </c>
      <c r="N1738" s="34">
        <v>25147</v>
      </c>
      <c r="O1738" s="34">
        <v>25147</v>
      </c>
      <c r="P1738" s="34">
        <v>25147</v>
      </c>
      <c r="Q1738" s="34">
        <v>25147</v>
      </c>
      <c r="R1738" s="34">
        <v>25147</v>
      </c>
      <c r="S1738" s="34">
        <v>25147</v>
      </c>
    </row>
    <row r="1739" spans="2:19">
      <c r="B1739" s="5">
        <v>1996</v>
      </c>
      <c r="C1739" s="34">
        <v>16833</v>
      </c>
      <c r="D1739" s="34">
        <v>16833</v>
      </c>
      <c r="E1739" s="34">
        <v>16833</v>
      </c>
      <c r="F1739" s="34">
        <v>16833</v>
      </c>
      <c r="G1739" s="34">
        <v>16833</v>
      </c>
      <c r="H1739" s="34">
        <v>16833</v>
      </c>
      <c r="I1739" s="34">
        <v>16833</v>
      </c>
      <c r="J1739" s="34">
        <v>16833</v>
      </c>
      <c r="K1739" s="34">
        <v>16833</v>
      </c>
      <c r="L1739" s="34">
        <v>16833</v>
      </c>
      <c r="M1739" s="34">
        <v>16833</v>
      </c>
      <c r="N1739" s="34">
        <v>16833</v>
      </c>
      <c r="O1739" s="34">
        <v>16833</v>
      </c>
      <c r="P1739" s="34">
        <v>16833</v>
      </c>
      <c r="Q1739" s="34">
        <v>16833</v>
      </c>
      <c r="R1739" s="34">
        <v>16833</v>
      </c>
      <c r="S1739" s="34">
        <v>16833</v>
      </c>
    </row>
    <row r="1740" spans="2:19">
      <c r="B1740" s="5">
        <v>1995</v>
      </c>
      <c r="C1740" s="34">
        <v>81932</v>
      </c>
      <c r="D1740" s="34">
        <v>81932</v>
      </c>
      <c r="E1740" s="34">
        <v>81932</v>
      </c>
      <c r="F1740" s="34">
        <v>81932</v>
      </c>
      <c r="G1740" s="34">
        <v>81932</v>
      </c>
      <c r="H1740" s="34">
        <v>81932</v>
      </c>
      <c r="I1740" s="34">
        <v>81932</v>
      </c>
      <c r="J1740" s="34">
        <v>81932</v>
      </c>
      <c r="K1740" s="34">
        <v>81932</v>
      </c>
      <c r="L1740" s="34">
        <v>81932</v>
      </c>
      <c r="M1740" s="34">
        <v>81932</v>
      </c>
      <c r="N1740" s="34">
        <v>81932</v>
      </c>
      <c r="O1740" s="34">
        <v>81932</v>
      </c>
      <c r="P1740" s="34">
        <v>81932</v>
      </c>
      <c r="Q1740" s="34">
        <v>81932</v>
      </c>
      <c r="R1740" s="34">
        <v>81932</v>
      </c>
      <c r="S1740" s="34">
        <v>81932</v>
      </c>
    </row>
    <row r="1741" spans="2:19">
      <c r="B1741" s="5">
        <v>1994</v>
      </c>
      <c r="C1741" s="34">
        <v>4993</v>
      </c>
      <c r="D1741" s="34">
        <v>4993</v>
      </c>
      <c r="E1741" s="34">
        <v>4993</v>
      </c>
      <c r="F1741" s="34">
        <v>4993</v>
      </c>
      <c r="G1741" s="34">
        <v>4993</v>
      </c>
      <c r="H1741" s="34">
        <v>4993</v>
      </c>
      <c r="I1741" s="34">
        <v>4993</v>
      </c>
      <c r="J1741" s="34">
        <v>4993</v>
      </c>
      <c r="K1741" s="34">
        <v>4993</v>
      </c>
      <c r="L1741" s="34">
        <v>4993</v>
      </c>
      <c r="M1741" s="34">
        <v>4993</v>
      </c>
      <c r="N1741" s="34">
        <v>4993</v>
      </c>
      <c r="O1741" s="34">
        <v>4993</v>
      </c>
      <c r="P1741" s="34">
        <v>4993</v>
      </c>
      <c r="Q1741" s="34">
        <v>4993</v>
      </c>
      <c r="R1741" s="34">
        <v>4993</v>
      </c>
      <c r="S1741" s="34">
        <v>4993</v>
      </c>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v>3067</v>
      </c>
      <c r="D1743" s="34">
        <v>3067</v>
      </c>
      <c r="E1743" s="34">
        <v>3067</v>
      </c>
      <c r="F1743" s="34">
        <v>3067</v>
      </c>
      <c r="G1743" s="34">
        <v>3067</v>
      </c>
      <c r="H1743" s="34">
        <v>3067</v>
      </c>
      <c r="I1743" s="34">
        <v>3067</v>
      </c>
      <c r="J1743" s="34">
        <v>3067</v>
      </c>
      <c r="K1743" s="34">
        <v>3067</v>
      </c>
      <c r="L1743" s="34">
        <v>3067</v>
      </c>
      <c r="M1743" s="34">
        <v>3067</v>
      </c>
      <c r="N1743" s="34">
        <v>3067</v>
      </c>
      <c r="O1743" s="34">
        <v>3067</v>
      </c>
      <c r="P1743" s="34">
        <v>3067</v>
      </c>
      <c r="Q1743" s="34">
        <v>3067</v>
      </c>
      <c r="R1743" s="34">
        <v>3067</v>
      </c>
      <c r="S1743" s="34">
        <v>3067</v>
      </c>
    </row>
    <row r="1744" spans="2:19">
      <c r="B1744" s="5">
        <v>1991</v>
      </c>
      <c r="C1744" s="34">
        <v>139382</v>
      </c>
      <c r="D1744" s="34">
        <v>139382</v>
      </c>
      <c r="E1744" s="34">
        <v>139382</v>
      </c>
      <c r="F1744" s="34">
        <v>139382</v>
      </c>
      <c r="G1744" s="34">
        <v>139382</v>
      </c>
      <c r="H1744" s="34">
        <v>139382</v>
      </c>
      <c r="I1744" s="34">
        <v>139382</v>
      </c>
      <c r="J1744" s="34">
        <v>139382</v>
      </c>
      <c r="K1744" s="34">
        <v>139382</v>
      </c>
      <c r="L1744" s="34">
        <v>139382</v>
      </c>
      <c r="M1744" s="34">
        <v>139382</v>
      </c>
      <c r="N1744" s="34">
        <v>139382</v>
      </c>
      <c r="O1744" s="34">
        <v>139382</v>
      </c>
      <c r="P1744" s="34">
        <v>139382</v>
      </c>
      <c r="Q1744" s="34">
        <v>139382</v>
      </c>
      <c r="R1744" s="34">
        <v>139382</v>
      </c>
      <c r="S1744" s="34">
        <v>139382</v>
      </c>
    </row>
    <row r="1745" spans="2:19">
      <c r="B1745" s="5">
        <v>1990</v>
      </c>
      <c r="C1745" s="34">
        <v>6131</v>
      </c>
      <c r="D1745" s="34">
        <v>6131</v>
      </c>
      <c r="E1745" s="34">
        <v>6131</v>
      </c>
      <c r="F1745" s="34">
        <v>6131</v>
      </c>
      <c r="G1745" s="34">
        <v>6131</v>
      </c>
      <c r="H1745" s="34">
        <v>6131</v>
      </c>
      <c r="I1745" s="34">
        <v>6131</v>
      </c>
      <c r="J1745" s="34">
        <v>6131</v>
      </c>
      <c r="K1745" s="34">
        <v>6131</v>
      </c>
      <c r="L1745" s="34">
        <v>6131</v>
      </c>
      <c r="M1745" s="34">
        <v>6131</v>
      </c>
      <c r="N1745" s="34">
        <v>6131</v>
      </c>
      <c r="O1745" s="34">
        <v>6131</v>
      </c>
      <c r="P1745" s="34">
        <v>6131</v>
      </c>
      <c r="Q1745" s="34">
        <v>6131</v>
      </c>
      <c r="R1745" s="34">
        <v>6131</v>
      </c>
      <c r="S1745" s="34">
        <v>6131</v>
      </c>
    </row>
    <row r="1746" spans="2:19">
      <c r="B1746" s="5">
        <v>1989</v>
      </c>
      <c r="C1746" s="34">
        <v>56378</v>
      </c>
      <c r="D1746" s="34">
        <v>56378</v>
      </c>
      <c r="E1746" s="34">
        <v>56378</v>
      </c>
      <c r="F1746" s="34">
        <v>56378</v>
      </c>
      <c r="G1746" s="34">
        <v>56378</v>
      </c>
      <c r="H1746" s="34">
        <v>56378</v>
      </c>
      <c r="I1746" s="34">
        <v>56378</v>
      </c>
      <c r="J1746" s="34">
        <v>56378</v>
      </c>
      <c r="K1746" s="34">
        <v>56378</v>
      </c>
      <c r="L1746" s="34">
        <v>56378</v>
      </c>
      <c r="M1746" s="34">
        <v>56378</v>
      </c>
      <c r="N1746" s="34">
        <v>56378</v>
      </c>
      <c r="O1746" s="34">
        <v>56378</v>
      </c>
      <c r="P1746" s="34">
        <v>56378</v>
      </c>
      <c r="Q1746" s="34">
        <v>56378</v>
      </c>
      <c r="R1746" s="34">
        <v>56378</v>
      </c>
      <c r="S1746" s="34">
        <v>56378</v>
      </c>
    </row>
    <row r="1747" spans="2:19">
      <c r="B1747" s="5">
        <v>1988</v>
      </c>
      <c r="C1747" s="34">
        <v>121734</v>
      </c>
      <c r="D1747" s="34">
        <v>121734</v>
      </c>
      <c r="E1747" s="34">
        <v>121734</v>
      </c>
      <c r="F1747" s="34">
        <v>121734</v>
      </c>
      <c r="G1747" s="34">
        <v>121734</v>
      </c>
      <c r="H1747" s="34">
        <v>121734</v>
      </c>
      <c r="I1747" s="34">
        <v>121734</v>
      </c>
      <c r="J1747" s="34">
        <v>121734</v>
      </c>
      <c r="K1747" s="34">
        <v>121734</v>
      </c>
      <c r="L1747" s="34">
        <v>121734</v>
      </c>
      <c r="M1747" s="34">
        <v>121734</v>
      </c>
      <c r="N1747" s="34">
        <v>121734</v>
      </c>
      <c r="O1747" s="34">
        <v>121734</v>
      </c>
      <c r="P1747" s="34">
        <v>121734</v>
      </c>
      <c r="Q1747" s="34">
        <v>121734</v>
      </c>
      <c r="R1747" s="34">
        <v>121734</v>
      </c>
      <c r="S1747" s="34">
        <v>121734</v>
      </c>
    </row>
    <row r="1748" spans="2:19">
      <c r="B1748" s="5">
        <v>1987</v>
      </c>
      <c r="C1748" s="34">
        <v>18603</v>
      </c>
      <c r="D1748" s="34">
        <v>18603</v>
      </c>
      <c r="E1748" s="34">
        <v>18603</v>
      </c>
      <c r="F1748" s="34">
        <v>18603</v>
      </c>
      <c r="G1748" s="34">
        <v>18603</v>
      </c>
      <c r="H1748" s="34">
        <v>18603</v>
      </c>
      <c r="I1748" s="34">
        <v>18603</v>
      </c>
      <c r="J1748" s="34">
        <v>18603</v>
      </c>
      <c r="K1748" s="34">
        <v>18603</v>
      </c>
      <c r="L1748" s="34">
        <v>18603</v>
      </c>
      <c r="M1748" s="34">
        <v>18603</v>
      </c>
      <c r="N1748" s="34">
        <v>18603</v>
      </c>
      <c r="O1748" s="34">
        <v>18603</v>
      </c>
      <c r="P1748" s="34">
        <v>18603</v>
      </c>
      <c r="Q1748" s="34">
        <v>18603</v>
      </c>
      <c r="R1748" s="34">
        <v>18603</v>
      </c>
      <c r="S1748" s="34">
        <v>18603</v>
      </c>
    </row>
    <row r="1749" spans="2:19">
      <c r="B1749" s="5">
        <v>1986</v>
      </c>
      <c r="C1749" s="34">
        <v>74916</v>
      </c>
      <c r="D1749" s="34">
        <v>74916</v>
      </c>
      <c r="E1749" s="34">
        <v>74916</v>
      </c>
      <c r="F1749" s="34">
        <v>74916</v>
      </c>
      <c r="G1749" s="34">
        <v>74916</v>
      </c>
      <c r="H1749" s="34">
        <v>74916</v>
      </c>
      <c r="I1749" s="34">
        <v>74916</v>
      </c>
      <c r="J1749" s="34">
        <v>74916</v>
      </c>
      <c r="K1749" s="34">
        <v>74916</v>
      </c>
      <c r="L1749" s="34">
        <v>74916</v>
      </c>
      <c r="M1749" s="34">
        <v>74916</v>
      </c>
      <c r="N1749" s="34">
        <v>74916</v>
      </c>
      <c r="O1749" s="34">
        <v>74916</v>
      </c>
      <c r="P1749" s="34">
        <v>74916</v>
      </c>
      <c r="Q1749" s="34">
        <v>74916</v>
      </c>
      <c r="R1749" s="34">
        <v>74916</v>
      </c>
      <c r="S1749" s="34">
        <v>74916</v>
      </c>
    </row>
    <row r="1750" spans="2:19">
      <c r="B1750" s="5">
        <v>1985</v>
      </c>
      <c r="C1750" s="34">
        <v>206178</v>
      </c>
      <c r="D1750" s="34">
        <v>206178</v>
      </c>
      <c r="E1750" s="34">
        <v>206178</v>
      </c>
      <c r="F1750" s="34">
        <v>206178</v>
      </c>
      <c r="G1750" s="34">
        <v>206178</v>
      </c>
      <c r="H1750" s="34">
        <v>206178</v>
      </c>
      <c r="I1750" s="34">
        <v>206178</v>
      </c>
      <c r="J1750" s="34">
        <v>206178</v>
      </c>
      <c r="K1750" s="34">
        <v>206178</v>
      </c>
      <c r="L1750" s="34">
        <v>206178</v>
      </c>
      <c r="M1750" s="34">
        <v>206178</v>
      </c>
      <c r="N1750" s="34">
        <v>206178</v>
      </c>
      <c r="O1750" s="34">
        <v>206178</v>
      </c>
      <c r="P1750" s="34">
        <v>206178</v>
      </c>
      <c r="Q1750" s="34">
        <v>206178</v>
      </c>
      <c r="R1750" s="34">
        <v>206178</v>
      </c>
      <c r="S1750" s="34">
        <v>206178</v>
      </c>
    </row>
    <row r="1751" spans="2:19">
      <c r="B1751" s="5">
        <v>1984</v>
      </c>
      <c r="C1751" s="34">
        <v>99175</v>
      </c>
      <c r="D1751" s="34">
        <v>99175</v>
      </c>
      <c r="E1751" s="34">
        <v>99175</v>
      </c>
      <c r="F1751" s="34">
        <v>99175</v>
      </c>
      <c r="G1751" s="34">
        <v>99175</v>
      </c>
      <c r="H1751" s="34">
        <v>99175</v>
      </c>
      <c r="I1751" s="34">
        <v>99175</v>
      </c>
      <c r="J1751" s="34">
        <v>99175</v>
      </c>
      <c r="K1751" s="34">
        <v>99175</v>
      </c>
      <c r="L1751" s="34">
        <v>99175</v>
      </c>
      <c r="M1751" s="34">
        <v>99175</v>
      </c>
      <c r="N1751" s="34">
        <v>99175</v>
      </c>
      <c r="O1751" s="34">
        <v>99175</v>
      </c>
      <c r="P1751" s="34">
        <v>99175</v>
      </c>
      <c r="Q1751" s="34">
        <v>99175</v>
      </c>
      <c r="R1751" s="34">
        <v>99175</v>
      </c>
      <c r="S1751" s="34">
        <v>99175</v>
      </c>
    </row>
    <row r="1752" spans="2:19">
      <c r="B1752" s="5">
        <v>1983</v>
      </c>
      <c r="C1752" s="34">
        <v>200283</v>
      </c>
      <c r="D1752" s="34">
        <v>200283</v>
      </c>
      <c r="E1752" s="34">
        <v>200283</v>
      </c>
      <c r="F1752" s="34">
        <v>200283</v>
      </c>
      <c r="G1752" s="34">
        <v>200283</v>
      </c>
      <c r="H1752" s="34">
        <v>200283</v>
      </c>
      <c r="I1752" s="34">
        <v>200283</v>
      </c>
      <c r="J1752" s="34">
        <v>200283</v>
      </c>
      <c r="K1752" s="34">
        <v>200283</v>
      </c>
      <c r="L1752" s="34">
        <v>200283</v>
      </c>
      <c r="M1752" s="34">
        <v>200283</v>
      </c>
      <c r="N1752" s="34">
        <v>200283</v>
      </c>
      <c r="O1752" s="34">
        <v>200283</v>
      </c>
      <c r="P1752" s="34">
        <v>200283</v>
      </c>
      <c r="Q1752" s="34">
        <v>200283</v>
      </c>
      <c r="R1752" s="34">
        <v>200283</v>
      </c>
      <c r="S1752" s="34">
        <v>200283</v>
      </c>
    </row>
    <row r="1753" spans="2:19">
      <c r="B1753" s="5">
        <v>1982</v>
      </c>
      <c r="C1753" s="34">
        <v>90029</v>
      </c>
      <c r="D1753" s="34">
        <v>90029</v>
      </c>
      <c r="E1753" s="34">
        <v>90029</v>
      </c>
      <c r="F1753" s="34">
        <v>90029</v>
      </c>
      <c r="G1753" s="34">
        <v>90029</v>
      </c>
      <c r="H1753" s="34">
        <v>90029</v>
      </c>
      <c r="I1753" s="34">
        <v>90029</v>
      </c>
      <c r="J1753" s="34">
        <v>90029</v>
      </c>
      <c r="K1753" s="34">
        <v>90029</v>
      </c>
      <c r="L1753" s="34">
        <v>90029</v>
      </c>
      <c r="M1753" s="34">
        <v>90029</v>
      </c>
      <c r="N1753" s="34">
        <v>90029</v>
      </c>
      <c r="O1753" s="34">
        <v>90029</v>
      </c>
      <c r="P1753" s="34">
        <v>90029</v>
      </c>
      <c r="Q1753" s="34">
        <v>90029</v>
      </c>
      <c r="R1753" s="34">
        <v>90029</v>
      </c>
      <c r="S1753" s="34">
        <v>90029</v>
      </c>
    </row>
    <row r="1754" spans="2:19">
      <c r="B1754" s="5">
        <v>1981</v>
      </c>
      <c r="C1754" s="34">
        <v>199603</v>
      </c>
      <c r="D1754" s="34">
        <v>199603</v>
      </c>
      <c r="E1754" s="34">
        <v>199603</v>
      </c>
      <c r="F1754" s="34">
        <v>199603</v>
      </c>
      <c r="G1754" s="34">
        <v>199603</v>
      </c>
      <c r="H1754" s="34">
        <v>199603</v>
      </c>
      <c r="I1754" s="34">
        <v>199603</v>
      </c>
      <c r="J1754" s="34">
        <v>199603</v>
      </c>
      <c r="K1754" s="34">
        <v>199603</v>
      </c>
      <c r="L1754" s="34">
        <v>199603</v>
      </c>
      <c r="M1754" s="34">
        <v>199603</v>
      </c>
      <c r="N1754" s="34">
        <v>199603</v>
      </c>
      <c r="O1754" s="34">
        <v>199603</v>
      </c>
      <c r="P1754" s="34">
        <v>199603</v>
      </c>
      <c r="Q1754" s="34">
        <v>199603</v>
      </c>
      <c r="R1754" s="34">
        <v>199603</v>
      </c>
      <c r="S1754" s="34">
        <v>199603</v>
      </c>
    </row>
    <row r="1755" spans="2:19">
      <c r="B1755" s="5">
        <v>1980</v>
      </c>
      <c r="C1755" s="34">
        <v>228527</v>
      </c>
      <c r="D1755" s="34">
        <v>228527</v>
      </c>
      <c r="E1755" s="34">
        <v>228527</v>
      </c>
      <c r="F1755" s="34">
        <v>228527</v>
      </c>
      <c r="G1755" s="34">
        <v>228527</v>
      </c>
      <c r="H1755" s="34">
        <v>228527</v>
      </c>
      <c r="I1755" s="34">
        <v>228527</v>
      </c>
      <c r="J1755" s="34">
        <v>228527</v>
      </c>
      <c r="K1755" s="34">
        <v>228527</v>
      </c>
      <c r="L1755" s="34">
        <v>228527</v>
      </c>
      <c r="M1755" s="34">
        <v>228527</v>
      </c>
      <c r="N1755" s="34">
        <v>228527</v>
      </c>
      <c r="O1755" s="34">
        <v>228527</v>
      </c>
      <c r="P1755" s="34">
        <v>228527</v>
      </c>
      <c r="Q1755" s="34">
        <v>228527</v>
      </c>
      <c r="R1755" s="34">
        <v>228527</v>
      </c>
      <c r="S1755" s="34">
        <v>228527</v>
      </c>
    </row>
    <row r="1756" spans="2:19">
      <c r="B1756" s="5">
        <v>1979</v>
      </c>
      <c r="C1756" s="34">
        <v>92886</v>
      </c>
      <c r="D1756" s="34">
        <v>92886</v>
      </c>
      <c r="E1756" s="34">
        <v>92886</v>
      </c>
      <c r="F1756" s="34">
        <v>92886</v>
      </c>
      <c r="G1756" s="34">
        <v>92886</v>
      </c>
      <c r="H1756" s="34">
        <v>92886</v>
      </c>
      <c r="I1756" s="34">
        <v>92886</v>
      </c>
      <c r="J1756" s="34">
        <v>92886</v>
      </c>
      <c r="K1756" s="34">
        <v>92886</v>
      </c>
      <c r="L1756" s="34">
        <v>92886</v>
      </c>
      <c r="M1756" s="34">
        <v>92886</v>
      </c>
      <c r="N1756" s="34">
        <v>92886</v>
      </c>
      <c r="O1756" s="34">
        <v>92886</v>
      </c>
      <c r="P1756" s="34">
        <v>92886</v>
      </c>
      <c r="Q1756" s="34">
        <v>92886</v>
      </c>
      <c r="R1756" s="34">
        <v>92886</v>
      </c>
      <c r="S1756" s="34">
        <v>92886</v>
      </c>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v>62339</v>
      </c>
      <c r="D1758" s="34">
        <v>62339</v>
      </c>
      <c r="E1758" s="34">
        <v>62339</v>
      </c>
      <c r="F1758" s="34">
        <v>62339</v>
      </c>
      <c r="G1758" s="34">
        <v>62339</v>
      </c>
      <c r="H1758" s="34">
        <v>62339</v>
      </c>
      <c r="I1758" s="34">
        <v>62339</v>
      </c>
      <c r="J1758" s="34">
        <v>62339</v>
      </c>
      <c r="K1758" s="34">
        <v>62339</v>
      </c>
      <c r="L1758" s="34">
        <v>62339</v>
      </c>
      <c r="M1758" s="34">
        <v>62339</v>
      </c>
      <c r="N1758" s="34">
        <v>62339</v>
      </c>
      <c r="O1758" s="34">
        <v>62339</v>
      </c>
      <c r="P1758" s="34">
        <v>62339</v>
      </c>
      <c r="Q1758" s="34">
        <v>62339</v>
      </c>
      <c r="R1758" s="34">
        <v>62339</v>
      </c>
      <c r="S1758" s="34">
        <v>62339</v>
      </c>
    </row>
    <row r="1759" spans="2:19">
      <c r="B1759" s="5">
        <v>1976</v>
      </c>
      <c r="C1759" s="34">
        <v>16964</v>
      </c>
      <c r="D1759" s="34">
        <v>16964</v>
      </c>
      <c r="E1759" s="34">
        <v>16964</v>
      </c>
      <c r="F1759" s="34">
        <v>16964</v>
      </c>
      <c r="G1759" s="34">
        <v>16964</v>
      </c>
      <c r="H1759" s="34">
        <v>16964</v>
      </c>
      <c r="I1759" s="34">
        <v>16964</v>
      </c>
      <c r="J1759" s="34">
        <v>16964</v>
      </c>
      <c r="K1759" s="34">
        <v>16964</v>
      </c>
      <c r="L1759" s="34">
        <v>16964</v>
      </c>
      <c r="M1759" s="34">
        <v>16964</v>
      </c>
      <c r="N1759" s="34"/>
      <c r="O1759" s="34"/>
      <c r="P1759" s="34"/>
      <c r="Q1759" s="34"/>
      <c r="R1759" s="34"/>
      <c r="S1759" s="34"/>
    </row>
    <row r="1760" spans="2:19">
      <c r="B1760" s="5">
        <v>1975</v>
      </c>
      <c r="C1760" s="34">
        <v>95967</v>
      </c>
      <c r="D1760" s="34">
        <v>95967</v>
      </c>
      <c r="E1760" s="34">
        <v>95967</v>
      </c>
      <c r="F1760" s="34">
        <v>95967</v>
      </c>
      <c r="G1760" s="34">
        <v>95967</v>
      </c>
      <c r="H1760" s="34">
        <v>95967</v>
      </c>
      <c r="I1760" s="34">
        <v>95967</v>
      </c>
      <c r="J1760" s="34">
        <v>95967</v>
      </c>
      <c r="K1760" s="34">
        <v>95967</v>
      </c>
      <c r="L1760" s="34">
        <v>95967</v>
      </c>
      <c r="M1760" s="34">
        <v>95967</v>
      </c>
      <c r="N1760" s="34"/>
      <c r="O1760" s="34"/>
      <c r="P1760" s="34"/>
      <c r="Q1760" s="34"/>
      <c r="R1760" s="34"/>
      <c r="S1760" s="34"/>
    </row>
    <row r="1761" spans="2:19">
      <c r="B1761" s="5">
        <v>1974</v>
      </c>
      <c r="C1761" s="34">
        <v>43276</v>
      </c>
      <c r="D1761" s="34">
        <v>43276</v>
      </c>
      <c r="E1761" s="34">
        <v>43276</v>
      </c>
      <c r="F1761" s="34">
        <v>43276</v>
      </c>
      <c r="G1761" s="34">
        <v>43276</v>
      </c>
      <c r="H1761" s="34">
        <v>43276</v>
      </c>
      <c r="I1761" s="34">
        <v>43276</v>
      </c>
      <c r="J1761" s="34">
        <v>43276</v>
      </c>
      <c r="K1761" s="34">
        <v>43276</v>
      </c>
      <c r="L1761" s="34">
        <v>43276</v>
      </c>
      <c r="M1761" s="34">
        <v>43276</v>
      </c>
      <c r="N1761" s="34"/>
      <c r="O1761" s="34"/>
      <c r="P1761" s="34"/>
      <c r="Q1761" s="34"/>
      <c r="R1761" s="34"/>
      <c r="S1761" s="34"/>
    </row>
    <row r="1762" spans="2:19">
      <c r="B1762" s="5">
        <v>1973</v>
      </c>
      <c r="C1762" s="34">
        <v>1363</v>
      </c>
      <c r="D1762" s="34">
        <v>1363</v>
      </c>
      <c r="E1762" s="34">
        <v>1363</v>
      </c>
      <c r="F1762" s="34">
        <v>1363</v>
      </c>
      <c r="G1762" s="34">
        <v>1363</v>
      </c>
      <c r="H1762" s="34">
        <v>1363</v>
      </c>
      <c r="I1762" s="34">
        <v>1363</v>
      </c>
      <c r="J1762" s="34">
        <v>1363</v>
      </c>
      <c r="K1762" s="34">
        <v>1363</v>
      </c>
      <c r="L1762" s="34">
        <v>1363</v>
      </c>
      <c r="M1762" s="34">
        <v>1363</v>
      </c>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2815310</v>
      </c>
      <c r="D1806" s="7">
        <f>SUM(D1728:D1805)</f>
        <v>2815310</v>
      </c>
      <c r="E1806" s="7">
        <f>SUM(E1727:E1805)</f>
        <v>2815310</v>
      </c>
      <c r="F1806" s="7">
        <f>SUM(F1726:F1805)</f>
        <v>2815310</v>
      </c>
      <c r="G1806" s="7">
        <f>SUM(G1725:G1805)</f>
        <v>2815310</v>
      </c>
      <c r="H1806" s="7">
        <f>SUM(H1719:H1805)</f>
        <v>2815310</v>
      </c>
      <c r="I1806" s="7">
        <f>SUM(I1719:I1805)</f>
        <v>2815310</v>
      </c>
      <c r="J1806" s="7">
        <f t="shared" ref="J1806" si="33">SUM(J1719:J1805)</f>
        <v>2815310</v>
      </c>
      <c r="K1806" s="7">
        <f>SUM(K1719:K1805)</f>
        <v>2815310</v>
      </c>
      <c r="L1806" s="7">
        <f t="shared" ref="L1806" si="34">SUM(L1719:L1805)</f>
        <v>2815310</v>
      </c>
      <c r="M1806" s="7">
        <f>SUM(M1719:M1805)</f>
        <v>3169357.06</v>
      </c>
      <c r="N1806" s="10">
        <f>SUM(N1714:N1805)</f>
        <v>3049028.01</v>
      </c>
      <c r="O1806" s="10">
        <f>SUM(O1714:O1805)</f>
        <v>3049028.01</v>
      </c>
      <c r="P1806" s="10">
        <f>SUM(P1714:P1805)</f>
        <v>3094245.2199999997</v>
      </c>
      <c r="Q1806" s="10">
        <f>SUM(Q1714:Q1805)</f>
        <v>3157769.17</v>
      </c>
      <c r="R1806" s="10">
        <f>SUM(R1713:R1805)</f>
        <v>3190656.39</v>
      </c>
      <c r="S1806" s="10">
        <f>SUM(S1713:S1805)</f>
        <v>3255472.9219999998</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v>1653981.0199999998</v>
      </c>
    </row>
    <row r="1904" spans="1:19">
      <c r="A1904" s="35"/>
      <c r="B1904" s="5">
        <v>2021</v>
      </c>
      <c r="C1904" s="33"/>
      <c r="D1904" s="33"/>
      <c r="E1904" s="33"/>
      <c r="F1904" s="33"/>
      <c r="G1904" s="33"/>
      <c r="H1904" s="33"/>
      <c r="I1904" s="33"/>
      <c r="J1904" s="33"/>
      <c r="K1904" s="33"/>
      <c r="L1904" s="33"/>
      <c r="M1904" s="33"/>
      <c r="N1904" s="33"/>
      <c r="O1904" s="33"/>
      <c r="P1904" s="33"/>
      <c r="Q1904" s="33"/>
      <c r="R1904" s="34">
        <v>874423.6399999999</v>
      </c>
      <c r="S1904" s="34">
        <v>874423.6399999999</v>
      </c>
    </row>
    <row r="1905" spans="1:19">
      <c r="B1905" s="5">
        <v>2020</v>
      </c>
      <c r="C1905" s="33"/>
      <c r="D1905" s="33"/>
      <c r="E1905" s="33"/>
      <c r="F1905" s="33"/>
      <c r="G1905" s="33"/>
      <c r="H1905" s="33"/>
      <c r="I1905" s="33"/>
      <c r="J1905" s="33"/>
      <c r="K1905" s="33"/>
      <c r="L1905" s="33"/>
      <c r="M1905" s="33"/>
      <c r="N1905" s="33"/>
      <c r="O1905" s="33"/>
      <c r="P1905" s="33"/>
      <c r="Q1905" s="34">
        <v>356480.63999999996</v>
      </c>
      <c r="R1905" s="34">
        <v>356480.63999999996</v>
      </c>
      <c r="S1905" s="34">
        <v>356480.63999999996</v>
      </c>
    </row>
    <row r="1906" spans="1:19">
      <c r="A1906" s="37"/>
      <c r="B1906" s="5">
        <v>2019</v>
      </c>
      <c r="C1906" s="33"/>
      <c r="D1906" s="33"/>
      <c r="E1906" s="33"/>
      <c r="F1906" s="33"/>
      <c r="G1906" s="33"/>
      <c r="H1906" s="33"/>
      <c r="I1906" s="33"/>
      <c r="J1906" s="33"/>
      <c r="K1906" s="33"/>
      <c r="L1906" s="33"/>
      <c r="M1906" s="33"/>
      <c r="N1906" s="33"/>
      <c r="O1906" s="33"/>
      <c r="P1906" s="34">
        <v>1012947.2500000001</v>
      </c>
      <c r="Q1906" s="34">
        <v>1012947.2500000001</v>
      </c>
      <c r="R1906" s="34">
        <v>1012947.2500000001</v>
      </c>
      <c r="S1906" s="34">
        <v>1012947.2500000001</v>
      </c>
    </row>
    <row r="1907" spans="1:19">
      <c r="A1907" s="37"/>
      <c r="B1907" s="5">
        <v>2018</v>
      </c>
      <c r="C1907" s="33"/>
      <c r="D1907" s="33"/>
      <c r="E1907" s="33"/>
      <c r="F1907" s="33"/>
      <c r="G1907" s="33"/>
      <c r="H1907" s="33"/>
      <c r="I1907" s="33"/>
      <c r="J1907" s="33"/>
      <c r="K1907" s="33"/>
      <c r="L1907" s="33"/>
      <c r="M1907" s="33"/>
      <c r="N1907" s="33"/>
      <c r="O1907" s="34">
        <v>1482996.92</v>
      </c>
      <c r="P1907" s="34">
        <v>1482996.92</v>
      </c>
      <c r="Q1907" s="34">
        <v>1482996.92</v>
      </c>
      <c r="R1907" s="34">
        <v>1482996.92</v>
      </c>
      <c r="S1907" s="34">
        <v>1482996.92</v>
      </c>
    </row>
    <row r="1908" spans="1:19">
      <c r="A1908" s="37"/>
      <c r="B1908" s="5">
        <v>2017</v>
      </c>
      <c r="C1908" s="33"/>
      <c r="D1908" s="33"/>
      <c r="E1908" s="33"/>
      <c r="F1908" s="33"/>
      <c r="G1908" s="33"/>
      <c r="H1908" s="33"/>
      <c r="I1908" s="33"/>
      <c r="J1908" s="33"/>
      <c r="K1908" s="33"/>
      <c r="L1908" s="33"/>
      <c r="M1908" s="33"/>
      <c r="N1908" s="34">
        <v>867719.45999999985</v>
      </c>
      <c r="O1908" s="34">
        <v>867719.45999999985</v>
      </c>
      <c r="P1908" s="34">
        <v>867719.45999999985</v>
      </c>
      <c r="Q1908" s="34">
        <v>867719.45999999985</v>
      </c>
      <c r="R1908" s="34">
        <v>867719.45999999985</v>
      </c>
      <c r="S1908" s="34">
        <v>867719.45999999985</v>
      </c>
    </row>
    <row r="1909" spans="1:19">
      <c r="B1909" s="5">
        <v>2016</v>
      </c>
      <c r="C1909" s="33"/>
      <c r="D1909" s="33"/>
      <c r="E1909" s="33"/>
      <c r="F1909" s="33"/>
      <c r="G1909" s="33"/>
      <c r="H1909" s="33"/>
      <c r="I1909" s="33"/>
      <c r="J1909" s="33"/>
      <c r="K1909" s="33"/>
      <c r="L1909" s="33"/>
      <c r="M1909" s="34">
        <v>1091356.32</v>
      </c>
      <c r="N1909" s="34">
        <v>1091356.3200000003</v>
      </c>
      <c r="O1909" s="34">
        <v>1091356.3200000003</v>
      </c>
      <c r="P1909" s="34">
        <v>1091356.3200000003</v>
      </c>
      <c r="Q1909" s="34">
        <v>1091356.3200000003</v>
      </c>
      <c r="R1909" s="34">
        <v>1091356.3200000003</v>
      </c>
      <c r="S1909" s="34">
        <v>1091356.3200000003</v>
      </c>
    </row>
    <row r="1910" spans="1:19">
      <c r="B1910" s="5">
        <v>2015</v>
      </c>
      <c r="C1910" s="33"/>
      <c r="D1910" s="33"/>
      <c r="E1910" s="33"/>
      <c r="F1910" s="33"/>
      <c r="G1910" s="33"/>
      <c r="H1910" s="33"/>
      <c r="I1910" s="33"/>
      <c r="J1910" s="33"/>
      <c r="K1910" s="33"/>
      <c r="L1910" s="34">
        <v>2027285.53</v>
      </c>
      <c r="M1910" s="34">
        <v>2027285.53</v>
      </c>
      <c r="N1910" s="34">
        <v>2027285.5300000003</v>
      </c>
      <c r="O1910" s="34">
        <v>2027285.5300000003</v>
      </c>
      <c r="P1910" s="34">
        <v>2027285.5300000003</v>
      </c>
      <c r="Q1910" s="34">
        <v>2027285.5300000003</v>
      </c>
      <c r="R1910" s="34">
        <v>2027285.5300000003</v>
      </c>
      <c r="S1910" s="34">
        <v>2027285.5300000003</v>
      </c>
    </row>
    <row r="1911" spans="1:19">
      <c r="B1911" s="5">
        <v>2014</v>
      </c>
      <c r="C1911" s="33"/>
      <c r="D1911" s="33"/>
      <c r="E1911" s="33"/>
      <c r="F1911" s="33"/>
      <c r="G1911" s="33"/>
      <c r="H1911" s="33"/>
      <c r="I1911" s="33"/>
      <c r="J1911" s="33"/>
      <c r="K1911" s="34">
        <v>1017431.44</v>
      </c>
      <c r="L1911" s="34">
        <v>1017431.44</v>
      </c>
      <c r="M1911" s="34">
        <v>1017431.44</v>
      </c>
      <c r="N1911" s="34">
        <v>1017431.4399999998</v>
      </c>
      <c r="O1911" s="34">
        <v>1017431.4399999998</v>
      </c>
      <c r="P1911" s="34">
        <v>1017431.4399999998</v>
      </c>
      <c r="Q1911" s="34">
        <v>1017431.4399999998</v>
      </c>
      <c r="R1911" s="34">
        <v>1017431.4399999998</v>
      </c>
      <c r="S1911" s="34">
        <v>1017431.4399999998</v>
      </c>
    </row>
    <row r="1912" spans="1:19">
      <c r="B1912" s="5">
        <v>2013</v>
      </c>
      <c r="C1912" s="33"/>
      <c r="D1912" s="33"/>
      <c r="E1912" s="33"/>
      <c r="F1912" s="33"/>
      <c r="G1912" s="33"/>
      <c r="H1912" s="33"/>
      <c r="I1912" s="33"/>
      <c r="J1912" s="34">
        <v>774533.43</v>
      </c>
      <c r="K1912" s="34">
        <v>774533.43</v>
      </c>
      <c r="L1912" s="34">
        <v>774533.43</v>
      </c>
      <c r="M1912" s="34">
        <v>774533.43</v>
      </c>
      <c r="N1912" s="34">
        <v>774533.42999999982</v>
      </c>
      <c r="O1912" s="34">
        <v>774533.42999999982</v>
      </c>
      <c r="P1912" s="34">
        <v>774533.42999999982</v>
      </c>
      <c r="Q1912" s="34">
        <v>774533.42999999982</v>
      </c>
      <c r="R1912" s="34">
        <v>774533.42999999982</v>
      </c>
      <c r="S1912" s="34">
        <v>774533.42999999982</v>
      </c>
    </row>
    <row r="1913" spans="1:19">
      <c r="B1913" s="5">
        <v>2012</v>
      </c>
      <c r="C1913" s="33"/>
      <c r="D1913" s="33"/>
      <c r="E1913" s="33"/>
      <c r="F1913" s="33"/>
      <c r="G1913" s="33"/>
      <c r="H1913" s="33"/>
      <c r="I1913" s="34">
        <v>1396672.32</v>
      </c>
      <c r="J1913" s="34">
        <v>1396672.32</v>
      </c>
      <c r="K1913" s="34">
        <v>1396672.32</v>
      </c>
      <c r="L1913" s="34">
        <v>1396672.32</v>
      </c>
      <c r="M1913" s="34">
        <v>1396672.32</v>
      </c>
      <c r="N1913" s="34">
        <v>1396672.3200000003</v>
      </c>
      <c r="O1913" s="34">
        <v>1396672.3200000003</v>
      </c>
      <c r="P1913" s="34">
        <v>1396672.3200000003</v>
      </c>
      <c r="Q1913" s="34">
        <v>1396672.3200000003</v>
      </c>
      <c r="R1913" s="34">
        <v>1396672.3200000003</v>
      </c>
      <c r="S1913" s="34">
        <v>1396672.3200000003</v>
      </c>
    </row>
    <row r="1914" spans="1:19">
      <c r="B1914" s="5">
        <v>2011</v>
      </c>
      <c r="C1914" s="33"/>
      <c r="D1914" s="33"/>
      <c r="E1914" s="33"/>
      <c r="F1914" s="33"/>
      <c r="G1914" s="33"/>
      <c r="H1914" s="34">
        <v>2111058</v>
      </c>
      <c r="I1914" s="34">
        <v>2111058</v>
      </c>
      <c r="J1914" s="34">
        <v>2111058</v>
      </c>
      <c r="K1914" s="34">
        <v>2111058</v>
      </c>
      <c r="L1914" s="34">
        <v>2111058</v>
      </c>
      <c r="M1914" s="34">
        <v>2101592.41</v>
      </c>
      <c r="N1914" s="34">
        <v>2101592.41</v>
      </c>
      <c r="O1914" s="34">
        <v>2101592.41</v>
      </c>
      <c r="P1914" s="34">
        <v>2101592.41</v>
      </c>
      <c r="Q1914" s="34">
        <v>2101592.41</v>
      </c>
      <c r="R1914" s="34">
        <v>2101592.41</v>
      </c>
      <c r="S1914" s="34">
        <v>2101592.41</v>
      </c>
    </row>
    <row r="1915" spans="1:19">
      <c r="B1915" s="5">
        <v>2010</v>
      </c>
      <c r="C1915" s="33"/>
      <c r="D1915" s="33"/>
      <c r="E1915" s="33"/>
      <c r="F1915" s="33"/>
      <c r="G1915" s="34">
        <v>1502471</v>
      </c>
      <c r="H1915" s="34">
        <v>1502471</v>
      </c>
      <c r="I1915" s="34">
        <v>1502471</v>
      </c>
      <c r="J1915" s="34">
        <v>1502471</v>
      </c>
      <c r="K1915" s="34">
        <v>1502471</v>
      </c>
      <c r="L1915" s="34">
        <v>1502471</v>
      </c>
      <c r="M1915" s="34">
        <v>1479222.51</v>
      </c>
      <c r="N1915" s="34">
        <v>1479222.51</v>
      </c>
      <c r="O1915" s="34">
        <v>1479222.51</v>
      </c>
      <c r="P1915" s="34">
        <v>1479222.51</v>
      </c>
      <c r="Q1915" s="34">
        <v>1479222.51</v>
      </c>
      <c r="R1915" s="34">
        <v>1479222.51</v>
      </c>
      <c r="S1915" s="34">
        <v>1479222.51</v>
      </c>
    </row>
    <row r="1916" spans="1:19">
      <c r="B1916" s="5">
        <v>2009</v>
      </c>
      <c r="C1916" s="33"/>
      <c r="D1916" s="33"/>
      <c r="E1916" s="33"/>
      <c r="F1916" s="34">
        <v>1169195</v>
      </c>
      <c r="G1916" s="34">
        <v>1169195</v>
      </c>
      <c r="H1916" s="34">
        <v>1169195</v>
      </c>
      <c r="I1916" s="34">
        <v>1169195</v>
      </c>
      <c r="J1916" s="34">
        <v>1169195</v>
      </c>
      <c r="K1916" s="34">
        <v>1169195</v>
      </c>
      <c r="L1916" s="34">
        <v>1169195</v>
      </c>
      <c r="M1916" s="34">
        <v>1140347.32</v>
      </c>
      <c r="N1916" s="34">
        <v>1140347.32</v>
      </c>
      <c r="O1916" s="34">
        <v>1140347.32</v>
      </c>
      <c r="P1916" s="34">
        <v>1140347.32</v>
      </c>
      <c r="Q1916" s="34">
        <v>1140347.32</v>
      </c>
      <c r="R1916" s="34">
        <v>1140347.32</v>
      </c>
      <c r="S1916" s="34">
        <v>1140347.32</v>
      </c>
    </row>
    <row r="1917" spans="1:19">
      <c r="B1917" s="5">
        <v>2008</v>
      </c>
      <c r="C1917" s="33"/>
      <c r="D1917" s="33"/>
      <c r="E1917" s="34">
        <v>1570455</v>
      </c>
      <c r="F1917" s="34">
        <v>1570455</v>
      </c>
      <c r="G1917" s="34">
        <v>1570455</v>
      </c>
      <c r="H1917" s="34">
        <v>1570455</v>
      </c>
      <c r="I1917" s="34">
        <v>1570455</v>
      </c>
      <c r="J1917" s="34">
        <v>1570455</v>
      </c>
      <c r="K1917" s="34">
        <v>1570455</v>
      </c>
      <c r="L1917" s="34">
        <v>1570455</v>
      </c>
      <c r="M1917" s="34">
        <v>1526286.83</v>
      </c>
      <c r="N1917" s="34">
        <v>1526286.83</v>
      </c>
      <c r="O1917" s="34">
        <v>1526286.83</v>
      </c>
      <c r="P1917" s="34">
        <v>1526286.83</v>
      </c>
      <c r="Q1917" s="34">
        <v>1526286.83</v>
      </c>
      <c r="R1917" s="34">
        <v>1526286.83</v>
      </c>
      <c r="S1917" s="34">
        <v>1526286.83</v>
      </c>
    </row>
    <row r="1918" spans="1:19">
      <c r="B1918" s="5">
        <v>2007</v>
      </c>
      <c r="C1918" s="33"/>
      <c r="D1918" s="34">
        <v>1441541</v>
      </c>
      <c r="E1918" s="34">
        <v>1441541</v>
      </c>
      <c r="F1918" s="34">
        <v>1441541</v>
      </c>
      <c r="G1918" s="34">
        <v>1441541</v>
      </c>
      <c r="H1918" s="34">
        <v>1441541</v>
      </c>
      <c r="I1918" s="34">
        <v>1441541</v>
      </c>
      <c r="J1918" s="34">
        <v>1441541</v>
      </c>
      <c r="K1918" s="34">
        <v>1441541</v>
      </c>
      <c r="L1918" s="34">
        <v>1441541</v>
      </c>
      <c r="M1918" s="34">
        <v>1394259.62</v>
      </c>
      <c r="N1918" s="34">
        <v>1394259.62</v>
      </c>
      <c r="O1918" s="34">
        <v>1394259.62</v>
      </c>
      <c r="P1918" s="34">
        <v>1394259.62</v>
      </c>
      <c r="Q1918" s="34">
        <v>1394259.62</v>
      </c>
      <c r="R1918" s="34">
        <v>1394259.62</v>
      </c>
      <c r="S1918" s="34">
        <v>1394259.62</v>
      </c>
    </row>
    <row r="1919" spans="1:19">
      <c r="B1919" s="5">
        <v>2006</v>
      </c>
      <c r="C1919" s="34">
        <v>1972137</v>
      </c>
      <c r="D1919" s="34">
        <v>1972137</v>
      </c>
      <c r="E1919" s="34">
        <v>1972137</v>
      </c>
      <c r="F1919" s="34">
        <v>1972137</v>
      </c>
      <c r="G1919" s="34">
        <v>1972137</v>
      </c>
      <c r="H1919" s="34">
        <v>1972137</v>
      </c>
      <c r="I1919" s="34">
        <v>1972137</v>
      </c>
      <c r="J1919" s="34">
        <v>1972137</v>
      </c>
      <c r="K1919" s="34">
        <v>1972137</v>
      </c>
      <c r="L1919" s="34">
        <v>1972137</v>
      </c>
      <c r="M1919" s="34">
        <v>1812080.28</v>
      </c>
      <c r="N1919" s="34">
        <v>1812080.28</v>
      </c>
      <c r="O1919" s="34">
        <v>1812080.28</v>
      </c>
      <c r="P1919" s="34">
        <v>1812080.28</v>
      </c>
      <c r="Q1919" s="34">
        <v>1812080.28</v>
      </c>
      <c r="R1919" s="34">
        <v>1812080.28</v>
      </c>
      <c r="S1919" s="34">
        <v>1812080.28</v>
      </c>
    </row>
    <row r="1920" spans="1:19">
      <c r="B1920" s="5">
        <v>2005</v>
      </c>
      <c r="C1920" s="34">
        <v>2027869</v>
      </c>
      <c r="D1920" s="34">
        <v>2027869</v>
      </c>
      <c r="E1920" s="34">
        <v>2027869</v>
      </c>
      <c r="F1920" s="34">
        <v>2027869</v>
      </c>
      <c r="G1920" s="34">
        <v>2027869</v>
      </c>
      <c r="H1920" s="34">
        <v>2000439</v>
      </c>
      <c r="I1920" s="34">
        <v>2000439</v>
      </c>
      <c r="J1920" s="34">
        <v>2000439</v>
      </c>
      <c r="K1920" s="34">
        <v>2000439</v>
      </c>
      <c r="L1920" s="34">
        <v>2000439</v>
      </c>
      <c r="M1920" s="34">
        <v>1520719.87</v>
      </c>
      <c r="N1920" s="34">
        <v>1520719.87</v>
      </c>
      <c r="O1920" s="34">
        <v>1520719.87</v>
      </c>
      <c r="P1920" s="34">
        <v>1520719.87</v>
      </c>
      <c r="Q1920" s="34">
        <v>1520719.87</v>
      </c>
      <c r="R1920" s="34">
        <v>1520719.87</v>
      </c>
      <c r="S1920" s="34">
        <v>1520719.87</v>
      </c>
    </row>
    <row r="1921" spans="2:19">
      <c r="B1921" s="5">
        <v>2004</v>
      </c>
      <c r="C1921" s="34">
        <v>1243417</v>
      </c>
      <c r="D1921" s="34">
        <v>1243417</v>
      </c>
      <c r="E1921" s="34">
        <v>1243417</v>
      </c>
      <c r="F1921" s="34">
        <v>1243417</v>
      </c>
      <c r="G1921" s="34">
        <v>1243417</v>
      </c>
      <c r="H1921" s="34">
        <v>1243417</v>
      </c>
      <c r="I1921" s="34">
        <v>1243417</v>
      </c>
      <c r="J1921" s="34">
        <v>1243417</v>
      </c>
      <c r="K1921" s="34">
        <v>1243417</v>
      </c>
      <c r="L1921" s="34">
        <v>1243417</v>
      </c>
      <c r="M1921" s="34">
        <v>1243417.42</v>
      </c>
      <c r="N1921" s="34">
        <v>1243417.42</v>
      </c>
      <c r="O1921" s="34">
        <v>1243417.42</v>
      </c>
      <c r="P1921" s="34">
        <v>1243417.42</v>
      </c>
      <c r="Q1921" s="34">
        <v>1243417.42</v>
      </c>
      <c r="R1921" s="34">
        <v>1243417.42</v>
      </c>
      <c r="S1921" s="34">
        <v>1243417.42</v>
      </c>
    </row>
    <row r="1922" spans="2:19">
      <c r="B1922" s="5">
        <v>2003</v>
      </c>
      <c r="C1922" s="34">
        <v>914187</v>
      </c>
      <c r="D1922" s="34">
        <v>914187</v>
      </c>
      <c r="E1922" s="34">
        <v>914187</v>
      </c>
      <c r="F1922" s="34">
        <v>914187</v>
      </c>
      <c r="G1922" s="34">
        <v>914187</v>
      </c>
      <c r="H1922" s="34">
        <v>914187</v>
      </c>
      <c r="I1922" s="34">
        <v>914187</v>
      </c>
      <c r="J1922" s="34">
        <v>914187</v>
      </c>
      <c r="K1922" s="34">
        <v>914187</v>
      </c>
      <c r="L1922" s="34">
        <v>914187</v>
      </c>
      <c r="M1922" s="34">
        <v>914187.4</v>
      </c>
      <c r="N1922" s="34">
        <v>914187.4</v>
      </c>
      <c r="O1922" s="34">
        <v>914187.4</v>
      </c>
      <c r="P1922" s="34">
        <v>914187.4</v>
      </c>
      <c r="Q1922" s="34">
        <v>914187.4</v>
      </c>
      <c r="R1922" s="34">
        <v>914187.4</v>
      </c>
      <c r="S1922" s="34">
        <v>914187.4</v>
      </c>
    </row>
    <row r="1923" spans="2:19">
      <c r="B1923" s="5">
        <v>2002</v>
      </c>
      <c r="C1923" s="34">
        <v>545114</v>
      </c>
      <c r="D1923" s="34">
        <v>545114</v>
      </c>
      <c r="E1923" s="34">
        <v>545114</v>
      </c>
      <c r="F1923" s="34">
        <v>545114</v>
      </c>
      <c r="G1923" s="34">
        <v>545114</v>
      </c>
      <c r="H1923" s="34">
        <v>545114</v>
      </c>
      <c r="I1923" s="34">
        <v>545114</v>
      </c>
      <c r="J1923" s="34">
        <v>545114</v>
      </c>
      <c r="K1923" s="34">
        <v>545114</v>
      </c>
      <c r="L1923" s="34">
        <v>545114</v>
      </c>
      <c r="M1923" s="34">
        <v>545114.03</v>
      </c>
      <c r="N1923" s="34">
        <v>545114.03</v>
      </c>
      <c r="O1923" s="34">
        <v>545114.03</v>
      </c>
      <c r="P1923" s="34">
        <v>545114.03</v>
      </c>
      <c r="Q1923" s="34">
        <v>545114.03</v>
      </c>
      <c r="R1923" s="34">
        <v>545114.03</v>
      </c>
      <c r="S1923" s="34">
        <v>545114.03</v>
      </c>
    </row>
    <row r="1924" spans="2:19">
      <c r="B1924" s="5">
        <v>2001</v>
      </c>
      <c r="C1924" s="34">
        <v>1273936</v>
      </c>
      <c r="D1924" s="34">
        <v>1273936</v>
      </c>
      <c r="E1924" s="34">
        <v>1273936</v>
      </c>
      <c r="F1924" s="34">
        <v>1273936</v>
      </c>
      <c r="G1924" s="34">
        <v>1273936</v>
      </c>
      <c r="H1924" s="34">
        <v>1273936</v>
      </c>
      <c r="I1924" s="34">
        <v>1273936</v>
      </c>
      <c r="J1924" s="34">
        <v>1273936</v>
      </c>
      <c r="K1924" s="34">
        <v>1273936</v>
      </c>
      <c r="L1924" s="34">
        <v>1273936</v>
      </c>
      <c r="M1924" s="34">
        <v>1273936</v>
      </c>
      <c r="N1924" s="34">
        <v>1273936</v>
      </c>
      <c r="O1924" s="34">
        <v>1273936</v>
      </c>
      <c r="P1924" s="34">
        <v>1273936</v>
      </c>
      <c r="Q1924" s="34">
        <v>1273936</v>
      </c>
      <c r="R1924" s="34">
        <v>1273936</v>
      </c>
      <c r="S1924" s="34">
        <v>1273936</v>
      </c>
    </row>
    <row r="1925" spans="2:19">
      <c r="B1925" s="5">
        <v>2000</v>
      </c>
      <c r="C1925" s="34">
        <v>769861</v>
      </c>
      <c r="D1925" s="34">
        <v>769861</v>
      </c>
      <c r="E1925" s="34">
        <v>769861</v>
      </c>
      <c r="F1925" s="34">
        <v>769861</v>
      </c>
      <c r="G1925" s="34">
        <v>769861</v>
      </c>
      <c r="H1925" s="34">
        <v>769861</v>
      </c>
      <c r="I1925" s="34">
        <v>769861</v>
      </c>
      <c r="J1925" s="34">
        <v>769861</v>
      </c>
      <c r="K1925" s="34">
        <v>769861</v>
      </c>
      <c r="L1925" s="34">
        <v>769861</v>
      </c>
      <c r="M1925" s="34">
        <v>769861</v>
      </c>
      <c r="N1925" s="34">
        <v>769861</v>
      </c>
      <c r="O1925" s="34">
        <v>769861</v>
      </c>
      <c r="P1925" s="34">
        <v>769861</v>
      </c>
      <c r="Q1925" s="34">
        <v>769861</v>
      </c>
      <c r="R1925" s="34">
        <v>769861</v>
      </c>
      <c r="S1925" s="34">
        <v>769861</v>
      </c>
    </row>
    <row r="1926" spans="2:19">
      <c r="B1926" s="5">
        <v>1999</v>
      </c>
      <c r="C1926" s="34">
        <v>2071108</v>
      </c>
      <c r="D1926" s="34">
        <v>2071108</v>
      </c>
      <c r="E1926" s="34">
        <v>2071108</v>
      </c>
      <c r="F1926" s="34">
        <v>2071108</v>
      </c>
      <c r="G1926" s="34">
        <v>2071108</v>
      </c>
      <c r="H1926" s="34">
        <v>2071108</v>
      </c>
      <c r="I1926" s="34">
        <v>2071108</v>
      </c>
      <c r="J1926" s="34">
        <v>2071108</v>
      </c>
      <c r="K1926" s="34">
        <v>2071108</v>
      </c>
      <c r="L1926" s="34">
        <v>2071108</v>
      </c>
      <c r="M1926" s="34">
        <v>2071108</v>
      </c>
      <c r="N1926" s="34">
        <v>2071108</v>
      </c>
      <c r="O1926" s="34">
        <v>2071108</v>
      </c>
      <c r="P1926" s="34">
        <v>2071108</v>
      </c>
      <c r="Q1926" s="34">
        <v>2071108</v>
      </c>
      <c r="R1926" s="34">
        <v>2071108</v>
      </c>
      <c r="S1926" s="34">
        <v>2071108</v>
      </c>
    </row>
    <row r="1927" spans="2:19">
      <c r="B1927" s="5">
        <v>1998</v>
      </c>
      <c r="C1927" s="34">
        <v>518051</v>
      </c>
      <c r="D1927" s="34">
        <v>518051</v>
      </c>
      <c r="E1927" s="34">
        <v>518051</v>
      </c>
      <c r="F1927" s="34">
        <v>518051</v>
      </c>
      <c r="G1927" s="34">
        <v>518051</v>
      </c>
      <c r="H1927" s="34">
        <v>518051</v>
      </c>
      <c r="I1927" s="34">
        <v>518051</v>
      </c>
      <c r="J1927" s="34">
        <v>518051</v>
      </c>
      <c r="K1927" s="34">
        <v>518051</v>
      </c>
      <c r="L1927" s="34">
        <v>518051</v>
      </c>
      <c r="M1927" s="34">
        <v>518051</v>
      </c>
      <c r="N1927" s="34">
        <v>518051</v>
      </c>
      <c r="O1927" s="34">
        <v>518051</v>
      </c>
      <c r="P1927" s="34">
        <v>518051</v>
      </c>
      <c r="Q1927" s="34">
        <v>518051</v>
      </c>
      <c r="R1927" s="34">
        <v>518051</v>
      </c>
      <c r="S1927" s="34">
        <v>518051</v>
      </c>
    </row>
    <row r="1928" spans="2:19">
      <c r="B1928" s="5">
        <v>1997</v>
      </c>
      <c r="C1928" s="34">
        <v>304301</v>
      </c>
      <c r="D1928" s="34">
        <v>304301</v>
      </c>
      <c r="E1928" s="34">
        <v>304301</v>
      </c>
      <c r="F1928" s="34">
        <v>304301</v>
      </c>
      <c r="G1928" s="34">
        <v>304301</v>
      </c>
      <c r="H1928" s="34">
        <v>304301</v>
      </c>
      <c r="I1928" s="34">
        <v>304301</v>
      </c>
      <c r="J1928" s="34">
        <v>304301</v>
      </c>
      <c r="K1928" s="34">
        <v>304301</v>
      </c>
      <c r="L1928" s="34">
        <v>304301</v>
      </c>
      <c r="M1928" s="34">
        <v>304301</v>
      </c>
      <c r="N1928" s="34">
        <v>304301</v>
      </c>
      <c r="O1928" s="34">
        <v>304301</v>
      </c>
      <c r="P1928" s="34">
        <v>304301</v>
      </c>
      <c r="Q1928" s="34">
        <v>304301</v>
      </c>
      <c r="R1928" s="34">
        <v>304301</v>
      </c>
      <c r="S1928" s="34">
        <v>304301</v>
      </c>
    </row>
    <row r="1929" spans="2:19">
      <c r="B1929" s="5">
        <v>1996</v>
      </c>
      <c r="C1929" s="34">
        <v>1399380</v>
      </c>
      <c r="D1929" s="34">
        <v>1399380</v>
      </c>
      <c r="E1929" s="34">
        <v>1399380</v>
      </c>
      <c r="F1929" s="34">
        <v>1399380</v>
      </c>
      <c r="G1929" s="34">
        <v>1399380</v>
      </c>
      <c r="H1929" s="34">
        <v>1399380</v>
      </c>
      <c r="I1929" s="34">
        <v>1399380</v>
      </c>
      <c r="J1929" s="34">
        <v>1399380</v>
      </c>
      <c r="K1929" s="34">
        <v>1399380</v>
      </c>
      <c r="L1929" s="34">
        <v>1399380</v>
      </c>
      <c r="M1929" s="34">
        <v>1399380</v>
      </c>
      <c r="N1929" s="34">
        <v>1399380</v>
      </c>
      <c r="O1929" s="34">
        <v>1399380</v>
      </c>
      <c r="P1929" s="34">
        <v>1399380</v>
      </c>
      <c r="Q1929" s="34">
        <v>1399380</v>
      </c>
      <c r="R1929" s="34">
        <v>1399380</v>
      </c>
      <c r="S1929" s="34">
        <v>1399380</v>
      </c>
    </row>
    <row r="1930" spans="2:19">
      <c r="B1930" s="5">
        <v>1995</v>
      </c>
      <c r="C1930" s="34">
        <v>1461729</v>
      </c>
      <c r="D1930" s="34">
        <v>1461729</v>
      </c>
      <c r="E1930" s="34">
        <v>1461729</v>
      </c>
      <c r="F1930" s="34">
        <v>1461729</v>
      </c>
      <c r="G1930" s="34">
        <v>1461729</v>
      </c>
      <c r="H1930" s="34">
        <v>1461729</v>
      </c>
      <c r="I1930" s="34">
        <v>1461729</v>
      </c>
      <c r="J1930" s="34">
        <v>1461729</v>
      </c>
      <c r="K1930" s="34">
        <v>1461729</v>
      </c>
      <c r="L1930" s="34">
        <v>1461729</v>
      </c>
      <c r="M1930" s="34">
        <v>1461729</v>
      </c>
      <c r="N1930" s="34">
        <v>1461729</v>
      </c>
      <c r="O1930" s="34">
        <v>1461729</v>
      </c>
      <c r="P1930" s="34">
        <v>1461729</v>
      </c>
      <c r="Q1930" s="34">
        <v>1461729</v>
      </c>
      <c r="R1930" s="34">
        <v>1461729</v>
      </c>
      <c r="S1930" s="34">
        <v>1461729</v>
      </c>
    </row>
    <row r="1931" spans="2:19">
      <c r="B1931" s="5">
        <v>1994</v>
      </c>
      <c r="C1931" s="34">
        <v>483920</v>
      </c>
      <c r="D1931" s="34">
        <v>483920</v>
      </c>
      <c r="E1931" s="34">
        <v>483920</v>
      </c>
      <c r="F1931" s="34">
        <v>483920</v>
      </c>
      <c r="G1931" s="34">
        <v>483920</v>
      </c>
      <c r="H1931" s="34">
        <v>483920</v>
      </c>
      <c r="I1931" s="34">
        <v>483920</v>
      </c>
      <c r="J1931" s="34">
        <v>483920</v>
      </c>
      <c r="K1931" s="34">
        <v>483920</v>
      </c>
      <c r="L1931" s="34">
        <v>483920</v>
      </c>
      <c r="M1931" s="34">
        <v>483920</v>
      </c>
      <c r="N1931" s="34">
        <v>483920</v>
      </c>
      <c r="O1931" s="34">
        <v>483920</v>
      </c>
      <c r="P1931" s="34">
        <v>483920</v>
      </c>
      <c r="Q1931" s="34">
        <v>483920</v>
      </c>
      <c r="R1931" s="34">
        <v>483920</v>
      </c>
      <c r="S1931" s="34">
        <v>483920</v>
      </c>
    </row>
    <row r="1932" spans="2:19">
      <c r="B1932" s="5">
        <v>1993</v>
      </c>
      <c r="C1932" s="34">
        <v>742204</v>
      </c>
      <c r="D1932" s="34">
        <v>742204</v>
      </c>
      <c r="E1932" s="34">
        <v>742204</v>
      </c>
      <c r="F1932" s="34">
        <v>742204</v>
      </c>
      <c r="G1932" s="34">
        <v>742204</v>
      </c>
      <c r="H1932" s="34">
        <v>742204</v>
      </c>
      <c r="I1932" s="34">
        <v>742204</v>
      </c>
      <c r="J1932" s="34">
        <v>742204</v>
      </c>
      <c r="K1932" s="34">
        <v>742204</v>
      </c>
      <c r="L1932" s="34">
        <v>742204</v>
      </c>
      <c r="M1932" s="34">
        <v>742204</v>
      </c>
      <c r="N1932" s="34">
        <v>742204</v>
      </c>
      <c r="O1932" s="34">
        <v>742204</v>
      </c>
      <c r="P1932" s="34">
        <v>742204</v>
      </c>
      <c r="Q1932" s="34">
        <v>742204</v>
      </c>
      <c r="R1932" s="34">
        <v>742204</v>
      </c>
      <c r="S1932" s="34">
        <v>742204</v>
      </c>
    </row>
    <row r="1933" spans="2:19">
      <c r="B1933" s="5">
        <v>1992</v>
      </c>
      <c r="C1933" s="34">
        <v>410602</v>
      </c>
      <c r="D1933" s="34">
        <v>410602</v>
      </c>
      <c r="E1933" s="34">
        <v>410602</v>
      </c>
      <c r="F1933" s="34">
        <v>410602</v>
      </c>
      <c r="G1933" s="34">
        <v>410602</v>
      </c>
      <c r="H1933" s="34">
        <v>410602</v>
      </c>
      <c r="I1933" s="34">
        <v>410602</v>
      </c>
      <c r="J1933" s="34">
        <v>410602</v>
      </c>
      <c r="K1933" s="34">
        <v>410602</v>
      </c>
      <c r="L1933" s="34">
        <v>410602</v>
      </c>
      <c r="M1933" s="34">
        <v>410602</v>
      </c>
      <c r="N1933" s="34">
        <v>410602</v>
      </c>
      <c r="O1933" s="34">
        <v>410602</v>
      </c>
      <c r="P1933" s="34">
        <v>410602</v>
      </c>
      <c r="Q1933" s="34">
        <v>410602</v>
      </c>
      <c r="R1933" s="34">
        <v>410602</v>
      </c>
      <c r="S1933" s="34">
        <v>410602</v>
      </c>
    </row>
    <row r="1934" spans="2:19">
      <c r="B1934" s="5">
        <v>1991</v>
      </c>
      <c r="C1934" s="34">
        <v>593599</v>
      </c>
      <c r="D1934" s="34">
        <v>593599</v>
      </c>
      <c r="E1934" s="34">
        <v>593599</v>
      </c>
      <c r="F1934" s="34">
        <v>593599</v>
      </c>
      <c r="G1934" s="34">
        <v>593599</v>
      </c>
      <c r="H1934" s="34">
        <v>593599</v>
      </c>
      <c r="I1934" s="34">
        <v>593599</v>
      </c>
      <c r="J1934" s="34">
        <v>593599</v>
      </c>
      <c r="K1934" s="34">
        <v>593599</v>
      </c>
      <c r="L1934" s="34">
        <v>593599</v>
      </c>
      <c r="M1934" s="34">
        <v>593599</v>
      </c>
      <c r="N1934" s="34">
        <v>593599</v>
      </c>
      <c r="O1934" s="34">
        <v>593599</v>
      </c>
      <c r="P1934" s="34">
        <v>593599</v>
      </c>
      <c r="Q1934" s="34">
        <v>593599</v>
      </c>
      <c r="R1934" s="34">
        <v>593599</v>
      </c>
      <c r="S1934" s="34">
        <v>593599</v>
      </c>
    </row>
    <row r="1935" spans="2:19">
      <c r="B1935" s="5">
        <v>1990</v>
      </c>
      <c r="C1935" s="34">
        <v>393404</v>
      </c>
      <c r="D1935" s="34">
        <v>393404</v>
      </c>
      <c r="E1935" s="34">
        <v>393404</v>
      </c>
      <c r="F1935" s="34">
        <v>393404</v>
      </c>
      <c r="G1935" s="34">
        <v>393404</v>
      </c>
      <c r="H1935" s="34">
        <v>393404</v>
      </c>
      <c r="I1935" s="34">
        <v>393404</v>
      </c>
      <c r="J1935" s="34">
        <v>393404</v>
      </c>
      <c r="K1935" s="34">
        <v>393404</v>
      </c>
      <c r="L1935" s="34">
        <v>393404</v>
      </c>
      <c r="M1935" s="34">
        <v>393404</v>
      </c>
      <c r="N1935" s="34">
        <v>393404</v>
      </c>
      <c r="O1935" s="34">
        <v>393404</v>
      </c>
      <c r="P1935" s="34">
        <v>393404</v>
      </c>
      <c r="Q1935" s="34">
        <v>393404</v>
      </c>
      <c r="R1935" s="34">
        <v>393404</v>
      </c>
      <c r="S1935" s="34">
        <v>393404</v>
      </c>
    </row>
    <row r="1936" spans="2:19">
      <c r="B1936" s="5">
        <v>1989</v>
      </c>
      <c r="C1936" s="34">
        <v>430328</v>
      </c>
      <c r="D1936" s="34">
        <v>430328</v>
      </c>
      <c r="E1936" s="34">
        <v>430328</v>
      </c>
      <c r="F1936" s="34">
        <v>430328</v>
      </c>
      <c r="G1936" s="34">
        <v>430328</v>
      </c>
      <c r="H1936" s="34">
        <v>430328</v>
      </c>
      <c r="I1936" s="34">
        <v>430328</v>
      </c>
      <c r="J1936" s="34">
        <v>430328</v>
      </c>
      <c r="K1936" s="34">
        <v>430328</v>
      </c>
      <c r="L1936" s="34">
        <v>430328</v>
      </c>
      <c r="M1936" s="34">
        <v>430328</v>
      </c>
      <c r="N1936" s="34">
        <v>430328</v>
      </c>
      <c r="O1936" s="34">
        <v>430328</v>
      </c>
      <c r="P1936" s="34">
        <v>430328</v>
      </c>
      <c r="Q1936" s="34">
        <v>430328</v>
      </c>
      <c r="R1936" s="34">
        <v>430328</v>
      </c>
      <c r="S1936" s="34">
        <v>430328</v>
      </c>
    </row>
    <row r="1937" spans="2:19">
      <c r="B1937" s="5">
        <v>1988</v>
      </c>
      <c r="C1937" s="34">
        <v>663032</v>
      </c>
      <c r="D1937" s="34">
        <v>663032</v>
      </c>
      <c r="E1937" s="34">
        <v>663032</v>
      </c>
      <c r="F1937" s="34">
        <v>663032</v>
      </c>
      <c r="G1937" s="34">
        <v>663032</v>
      </c>
      <c r="H1937" s="34">
        <v>663032</v>
      </c>
      <c r="I1937" s="34">
        <v>663032</v>
      </c>
      <c r="J1937" s="34">
        <v>663032</v>
      </c>
      <c r="K1937" s="34">
        <v>663032</v>
      </c>
      <c r="L1937" s="34">
        <v>663032</v>
      </c>
      <c r="M1937" s="34">
        <v>663032</v>
      </c>
      <c r="N1937" s="34">
        <v>663032</v>
      </c>
      <c r="O1937" s="34">
        <v>663032</v>
      </c>
      <c r="P1937" s="34">
        <v>663032</v>
      </c>
      <c r="Q1937" s="34">
        <v>663032</v>
      </c>
      <c r="R1937" s="34">
        <v>663032</v>
      </c>
      <c r="S1937" s="34">
        <v>663032</v>
      </c>
    </row>
    <row r="1938" spans="2:19">
      <c r="B1938" s="5">
        <v>1987</v>
      </c>
      <c r="C1938" s="34">
        <v>672544</v>
      </c>
      <c r="D1938" s="34">
        <v>672544</v>
      </c>
      <c r="E1938" s="34">
        <v>672544</v>
      </c>
      <c r="F1938" s="34">
        <v>672544</v>
      </c>
      <c r="G1938" s="34">
        <v>672544</v>
      </c>
      <c r="H1938" s="34">
        <v>672544</v>
      </c>
      <c r="I1938" s="34">
        <v>672544</v>
      </c>
      <c r="J1938" s="34">
        <v>672544</v>
      </c>
      <c r="K1938" s="34">
        <v>672544</v>
      </c>
      <c r="L1938" s="34">
        <v>672544</v>
      </c>
      <c r="M1938" s="34">
        <v>672544</v>
      </c>
      <c r="N1938" s="34">
        <v>672544</v>
      </c>
      <c r="O1938" s="34">
        <v>672544</v>
      </c>
      <c r="P1938" s="34">
        <v>672544</v>
      </c>
      <c r="Q1938" s="34">
        <v>672544</v>
      </c>
      <c r="R1938" s="34">
        <v>672544</v>
      </c>
      <c r="S1938" s="34">
        <v>672544</v>
      </c>
    </row>
    <row r="1939" spans="2:19">
      <c r="B1939" s="5">
        <v>1986</v>
      </c>
      <c r="C1939" s="34">
        <v>724196</v>
      </c>
      <c r="D1939" s="34">
        <v>724196</v>
      </c>
      <c r="E1939" s="34">
        <v>724196</v>
      </c>
      <c r="F1939" s="34">
        <v>724196</v>
      </c>
      <c r="G1939" s="34">
        <v>724196</v>
      </c>
      <c r="H1939" s="34">
        <v>724196</v>
      </c>
      <c r="I1939" s="34">
        <v>724196</v>
      </c>
      <c r="J1939" s="34">
        <v>724196</v>
      </c>
      <c r="K1939" s="34">
        <v>724196</v>
      </c>
      <c r="L1939" s="34">
        <v>724196</v>
      </c>
      <c r="M1939" s="34">
        <v>724196</v>
      </c>
      <c r="N1939" s="34">
        <v>724196</v>
      </c>
      <c r="O1939" s="34">
        <v>724196</v>
      </c>
      <c r="P1939" s="34">
        <v>724196</v>
      </c>
      <c r="Q1939" s="34">
        <v>724196</v>
      </c>
      <c r="R1939" s="34">
        <v>724196</v>
      </c>
      <c r="S1939" s="34">
        <v>724196</v>
      </c>
    </row>
    <row r="1940" spans="2:19">
      <c r="B1940" s="5">
        <v>1985</v>
      </c>
      <c r="C1940" s="34">
        <v>720745</v>
      </c>
      <c r="D1940" s="34">
        <v>720745</v>
      </c>
      <c r="E1940" s="34">
        <v>720745</v>
      </c>
      <c r="F1940" s="34">
        <v>720745</v>
      </c>
      <c r="G1940" s="34">
        <v>720745</v>
      </c>
      <c r="H1940" s="34">
        <v>720745</v>
      </c>
      <c r="I1940" s="34">
        <v>720745</v>
      </c>
      <c r="J1940" s="34">
        <v>720745</v>
      </c>
      <c r="K1940" s="34">
        <v>720745</v>
      </c>
      <c r="L1940" s="34">
        <v>720745</v>
      </c>
      <c r="M1940" s="34">
        <v>720745</v>
      </c>
      <c r="N1940" s="34">
        <v>720745</v>
      </c>
      <c r="O1940" s="34">
        <v>720745</v>
      </c>
      <c r="P1940" s="34">
        <v>720745</v>
      </c>
      <c r="Q1940" s="34">
        <v>720745</v>
      </c>
      <c r="R1940" s="34">
        <v>720745</v>
      </c>
      <c r="S1940" s="34">
        <v>720745</v>
      </c>
    </row>
    <row r="1941" spans="2:19">
      <c r="B1941" s="5">
        <v>1984</v>
      </c>
      <c r="C1941" s="34">
        <v>558977</v>
      </c>
      <c r="D1941" s="34">
        <v>558977</v>
      </c>
      <c r="E1941" s="34">
        <v>558977</v>
      </c>
      <c r="F1941" s="34">
        <v>558977</v>
      </c>
      <c r="G1941" s="34">
        <v>558977</v>
      </c>
      <c r="H1941" s="34">
        <v>558977</v>
      </c>
      <c r="I1941" s="34">
        <v>558977</v>
      </c>
      <c r="J1941" s="34">
        <v>558977</v>
      </c>
      <c r="K1941" s="34">
        <v>558977</v>
      </c>
      <c r="L1941" s="34">
        <v>558977</v>
      </c>
      <c r="M1941" s="34">
        <v>558977</v>
      </c>
      <c r="N1941" s="34">
        <v>558977</v>
      </c>
      <c r="O1941" s="34">
        <v>558977</v>
      </c>
      <c r="P1941" s="34">
        <v>558977</v>
      </c>
      <c r="Q1941" s="34">
        <v>558977</v>
      </c>
      <c r="R1941" s="34">
        <v>558977</v>
      </c>
      <c r="S1941" s="34">
        <v>558977</v>
      </c>
    </row>
    <row r="1942" spans="2:19">
      <c r="B1942" s="5">
        <v>1983</v>
      </c>
      <c r="C1942" s="34">
        <v>667055</v>
      </c>
      <c r="D1942" s="34">
        <v>667055</v>
      </c>
      <c r="E1942" s="34">
        <v>667055</v>
      </c>
      <c r="F1942" s="34">
        <v>667055</v>
      </c>
      <c r="G1942" s="34">
        <v>667055</v>
      </c>
      <c r="H1942" s="34">
        <v>611320</v>
      </c>
      <c r="I1942" s="34">
        <v>611320</v>
      </c>
      <c r="J1942" s="34">
        <v>611320</v>
      </c>
      <c r="K1942" s="34">
        <v>611320</v>
      </c>
      <c r="L1942" s="34">
        <v>611320</v>
      </c>
      <c r="M1942" s="34">
        <v>611320</v>
      </c>
      <c r="N1942" s="34">
        <v>611320</v>
      </c>
      <c r="O1942" s="34">
        <v>611320</v>
      </c>
      <c r="P1942" s="34">
        <v>611320</v>
      </c>
      <c r="Q1942" s="34">
        <v>611320</v>
      </c>
      <c r="R1942" s="34">
        <v>611320</v>
      </c>
      <c r="S1942" s="34">
        <v>611320</v>
      </c>
    </row>
    <row r="1943" spans="2:19">
      <c r="B1943" s="5">
        <v>1982</v>
      </c>
      <c r="C1943" s="34">
        <v>862463</v>
      </c>
      <c r="D1943" s="34">
        <v>862463</v>
      </c>
      <c r="E1943" s="34">
        <v>862463</v>
      </c>
      <c r="F1943" s="34">
        <v>862463</v>
      </c>
      <c r="G1943" s="34">
        <v>862463</v>
      </c>
      <c r="H1943" s="34">
        <v>862463</v>
      </c>
      <c r="I1943" s="34">
        <v>862463</v>
      </c>
      <c r="J1943" s="34">
        <v>862463</v>
      </c>
      <c r="K1943" s="34">
        <v>862463</v>
      </c>
      <c r="L1943" s="34">
        <v>862463</v>
      </c>
      <c r="M1943" s="34">
        <v>862463</v>
      </c>
      <c r="N1943" s="34">
        <v>862463</v>
      </c>
      <c r="O1943" s="34">
        <v>862463</v>
      </c>
      <c r="P1943" s="34">
        <v>862463</v>
      </c>
      <c r="Q1943" s="34">
        <v>862463</v>
      </c>
      <c r="R1943" s="34">
        <v>862463</v>
      </c>
      <c r="S1943" s="34">
        <v>862463</v>
      </c>
    </row>
    <row r="1944" spans="2:19">
      <c r="B1944" s="5">
        <v>1981</v>
      </c>
      <c r="C1944" s="34">
        <v>1573273</v>
      </c>
      <c r="D1944" s="34">
        <v>1573273</v>
      </c>
      <c r="E1944" s="34">
        <v>1573273</v>
      </c>
      <c r="F1944" s="34">
        <v>1573273</v>
      </c>
      <c r="G1944" s="34">
        <v>1573273</v>
      </c>
      <c r="H1944" s="34">
        <v>1573273</v>
      </c>
      <c r="I1944" s="34">
        <v>1573273</v>
      </c>
      <c r="J1944" s="34">
        <v>1573273</v>
      </c>
      <c r="K1944" s="34">
        <v>1573273</v>
      </c>
      <c r="L1944" s="34">
        <v>1573273</v>
      </c>
      <c r="M1944" s="34">
        <v>1573273</v>
      </c>
      <c r="N1944" s="34">
        <v>1573273</v>
      </c>
      <c r="O1944" s="34">
        <v>1573273</v>
      </c>
      <c r="P1944" s="34">
        <v>1573273</v>
      </c>
      <c r="Q1944" s="34">
        <v>1573273</v>
      </c>
      <c r="R1944" s="34">
        <v>1573273</v>
      </c>
      <c r="S1944" s="34">
        <v>1573273</v>
      </c>
    </row>
    <row r="1945" spans="2:19">
      <c r="B1945" s="5">
        <v>1980</v>
      </c>
      <c r="C1945" s="34">
        <v>533960</v>
      </c>
      <c r="D1945" s="34">
        <v>533960</v>
      </c>
      <c r="E1945" s="34">
        <v>533960</v>
      </c>
      <c r="F1945" s="34">
        <v>533960</v>
      </c>
      <c r="G1945" s="34">
        <v>533960</v>
      </c>
      <c r="H1945" s="34">
        <v>533960</v>
      </c>
      <c r="I1945" s="34">
        <v>533960</v>
      </c>
      <c r="J1945" s="34">
        <v>533960</v>
      </c>
      <c r="K1945" s="34">
        <v>533960</v>
      </c>
      <c r="L1945" s="34">
        <v>533960</v>
      </c>
      <c r="M1945" s="34">
        <v>533960</v>
      </c>
      <c r="N1945" s="34">
        <v>533960</v>
      </c>
      <c r="O1945" s="34">
        <v>533960</v>
      </c>
      <c r="P1945" s="34">
        <v>533960</v>
      </c>
      <c r="Q1945" s="34">
        <v>533960</v>
      </c>
      <c r="R1945" s="34">
        <v>533960</v>
      </c>
      <c r="S1945" s="34">
        <v>533960</v>
      </c>
    </row>
    <row r="1946" spans="2:19">
      <c r="B1946" s="5">
        <v>1979</v>
      </c>
      <c r="C1946" s="34">
        <v>1328123</v>
      </c>
      <c r="D1946" s="34">
        <v>1328123</v>
      </c>
      <c r="E1946" s="34">
        <v>1328123</v>
      </c>
      <c r="F1946" s="34">
        <v>1328123</v>
      </c>
      <c r="G1946" s="34">
        <v>1328123</v>
      </c>
      <c r="H1946" s="34">
        <v>1318961</v>
      </c>
      <c r="I1946" s="34">
        <v>1318961</v>
      </c>
      <c r="J1946" s="34">
        <v>1318961</v>
      </c>
      <c r="K1946" s="34">
        <v>1318961</v>
      </c>
      <c r="L1946" s="34">
        <v>1318961</v>
      </c>
      <c r="M1946" s="34">
        <v>1318961</v>
      </c>
      <c r="N1946" s="34">
        <v>1318961</v>
      </c>
      <c r="O1946" s="34">
        <v>1318961</v>
      </c>
      <c r="P1946" s="34">
        <v>1318961</v>
      </c>
      <c r="Q1946" s="34">
        <v>1318961</v>
      </c>
      <c r="R1946" s="34">
        <v>1318961</v>
      </c>
      <c r="S1946" s="34">
        <v>1318961</v>
      </c>
    </row>
    <row r="1947" spans="2:19">
      <c r="B1947" s="5">
        <v>1978</v>
      </c>
      <c r="C1947" s="34">
        <v>498189</v>
      </c>
      <c r="D1947" s="34">
        <v>498189</v>
      </c>
      <c r="E1947" s="34">
        <v>498189</v>
      </c>
      <c r="F1947" s="34">
        <v>498189</v>
      </c>
      <c r="G1947" s="34">
        <v>498189</v>
      </c>
      <c r="H1947" s="34">
        <v>498189</v>
      </c>
      <c r="I1947" s="34">
        <v>498189</v>
      </c>
      <c r="J1947" s="34">
        <v>498189</v>
      </c>
      <c r="K1947" s="34">
        <v>498189</v>
      </c>
      <c r="L1947" s="34">
        <v>498189</v>
      </c>
      <c r="M1947" s="34">
        <v>498189</v>
      </c>
      <c r="N1947" s="34">
        <v>498189</v>
      </c>
      <c r="O1947" s="34">
        <v>498189</v>
      </c>
      <c r="P1947" s="34">
        <v>498189</v>
      </c>
      <c r="Q1947" s="34">
        <v>498189</v>
      </c>
      <c r="R1947" s="34">
        <v>498189</v>
      </c>
      <c r="S1947" s="34">
        <v>498189</v>
      </c>
    </row>
    <row r="1948" spans="2:19">
      <c r="B1948" s="5">
        <v>1977</v>
      </c>
      <c r="C1948" s="34">
        <v>426594</v>
      </c>
      <c r="D1948" s="34">
        <v>426594</v>
      </c>
      <c r="E1948" s="34">
        <v>426594</v>
      </c>
      <c r="F1948" s="34">
        <v>426594</v>
      </c>
      <c r="G1948" s="34">
        <v>426594</v>
      </c>
      <c r="H1948" s="34">
        <v>426594</v>
      </c>
      <c r="I1948" s="34">
        <v>426594</v>
      </c>
      <c r="J1948" s="34">
        <v>426594</v>
      </c>
      <c r="K1948" s="34">
        <v>426594</v>
      </c>
      <c r="L1948" s="34">
        <v>426594</v>
      </c>
      <c r="M1948" s="34">
        <v>426594</v>
      </c>
      <c r="N1948" s="34">
        <v>426594</v>
      </c>
      <c r="O1948" s="34">
        <v>426594</v>
      </c>
      <c r="P1948" s="34">
        <v>426594</v>
      </c>
      <c r="Q1948" s="34">
        <v>426594</v>
      </c>
      <c r="R1948" s="34">
        <v>426594</v>
      </c>
      <c r="S1948" s="34">
        <v>426594</v>
      </c>
    </row>
    <row r="1949" spans="2:19">
      <c r="B1949" s="5">
        <v>1976</v>
      </c>
      <c r="C1949" s="34">
        <v>657062</v>
      </c>
      <c r="D1949" s="34">
        <v>657062</v>
      </c>
      <c r="E1949" s="34">
        <v>657062</v>
      </c>
      <c r="F1949" s="34">
        <v>657062</v>
      </c>
      <c r="G1949" s="34">
        <v>657062</v>
      </c>
      <c r="H1949" s="34">
        <v>657062</v>
      </c>
      <c r="I1949" s="34">
        <v>657062</v>
      </c>
      <c r="J1949" s="34">
        <v>657062</v>
      </c>
      <c r="K1949" s="34">
        <v>657062</v>
      </c>
      <c r="L1949" s="34">
        <v>657062</v>
      </c>
      <c r="M1949" s="34">
        <v>657062</v>
      </c>
      <c r="N1949" s="34">
        <v>657062</v>
      </c>
      <c r="O1949" s="34">
        <v>657062</v>
      </c>
      <c r="P1949" s="34">
        <v>657062</v>
      </c>
      <c r="Q1949" s="34">
        <v>657062</v>
      </c>
      <c r="R1949" s="34">
        <v>657062</v>
      </c>
      <c r="S1949" s="34">
        <v>657062</v>
      </c>
    </row>
    <row r="1950" spans="2:19">
      <c r="B1950" s="5">
        <v>1975</v>
      </c>
      <c r="C1950" s="34">
        <v>773686</v>
      </c>
      <c r="D1950" s="34">
        <v>773686</v>
      </c>
      <c r="E1950" s="34">
        <v>773686</v>
      </c>
      <c r="F1950" s="34">
        <v>773686</v>
      </c>
      <c r="G1950" s="34">
        <v>773686</v>
      </c>
      <c r="H1950" s="34">
        <v>773686</v>
      </c>
      <c r="I1950" s="34">
        <v>773686</v>
      </c>
      <c r="J1950" s="34">
        <v>773686</v>
      </c>
      <c r="K1950" s="34">
        <v>773686</v>
      </c>
      <c r="L1950" s="34">
        <v>773686</v>
      </c>
      <c r="M1950" s="34">
        <v>773686</v>
      </c>
      <c r="N1950" s="34">
        <v>773686</v>
      </c>
      <c r="O1950" s="34">
        <v>773686</v>
      </c>
      <c r="P1950" s="34">
        <v>773686</v>
      </c>
      <c r="Q1950" s="34">
        <v>773686</v>
      </c>
      <c r="R1950" s="34">
        <v>773686</v>
      </c>
      <c r="S1950" s="34">
        <v>773686</v>
      </c>
    </row>
    <row r="1951" spans="2:19">
      <c r="B1951" s="5">
        <v>1974</v>
      </c>
      <c r="C1951" s="34">
        <v>1356622</v>
      </c>
      <c r="D1951" s="34">
        <v>1356622</v>
      </c>
      <c r="E1951" s="34">
        <v>1356622</v>
      </c>
      <c r="F1951" s="34">
        <v>1356622</v>
      </c>
      <c r="G1951" s="34">
        <v>1356622</v>
      </c>
      <c r="H1951" s="34">
        <v>1356622</v>
      </c>
      <c r="I1951" s="34">
        <v>1356622</v>
      </c>
      <c r="J1951" s="34">
        <v>1356622</v>
      </c>
      <c r="K1951" s="34">
        <v>1356622</v>
      </c>
      <c r="L1951" s="34">
        <v>1356622</v>
      </c>
      <c r="M1951" s="34">
        <v>1356622</v>
      </c>
      <c r="N1951" s="34">
        <v>1356622</v>
      </c>
      <c r="O1951" s="34">
        <v>1356622</v>
      </c>
      <c r="P1951" s="34">
        <v>1356622</v>
      </c>
      <c r="Q1951" s="34">
        <v>1356622</v>
      </c>
      <c r="R1951" s="34">
        <v>1356622</v>
      </c>
      <c r="S1951" s="34">
        <v>1356622</v>
      </c>
    </row>
    <row r="1952" spans="2:19">
      <c r="B1952" s="5">
        <v>1973</v>
      </c>
      <c r="C1952" s="34">
        <v>965899</v>
      </c>
      <c r="D1952" s="34">
        <v>965899</v>
      </c>
      <c r="E1952" s="34">
        <v>965899</v>
      </c>
      <c r="F1952" s="34">
        <v>965899</v>
      </c>
      <c r="G1952" s="34">
        <v>965899</v>
      </c>
      <c r="H1952" s="34">
        <v>958200</v>
      </c>
      <c r="I1952" s="34">
        <v>958200</v>
      </c>
      <c r="J1952" s="34">
        <v>958200</v>
      </c>
      <c r="K1952" s="34">
        <v>958200</v>
      </c>
      <c r="L1952" s="34">
        <v>958200</v>
      </c>
      <c r="M1952" s="34">
        <v>958200</v>
      </c>
      <c r="N1952" s="34">
        <v>958200</v>
      </c>
      <c r="O1952" s="34">
        <v>958200</v>
      </c>
      <c r="P1952" s="34">
        <v>958200</v>
      </c>
      <c r="Q1952" s="34">
        <v>958200</v>
      </c>
      <c r="R1952" s="34">
        <v>958200</v>
      </c>
      <c r="S1952" s="34">
        <v>958200</v>
      </c>
    </row>
    <row r="1953" spans="2:19">
      <c r="B1953" s="5">
        <v>1972</v>
      </c>
      <c r="C1953" s="34">
        <v>829266</v>
      </c>
      <c r="D1953" s="34">
        <v>829266</v>
      </c>
      <c r="E1953" s="34">
        <v>829266</v>
      </c>
      <c r="F1953" s="34">
        <v>829266</v>
      </c>
      <c r="G1953" s="34">
        <v>829266</v>
      </c>
      <c r="H1953" s="34">
        <v>807688</v>
      </c>
      <c r="I1953" s="34">
        <v>807688</v>
      </c>
      <c r="J1953" s="34">
        <v>807688</v>
      </c>
      <c r="K1953" s="34">
        <v>807688</v>
      </c>
      <c r="L1953" s="34">
        <v>807688</v>
      </c>
      <c r="M1953" s="34">
        <v>807688</v>
      </c>
      <c r="N1953" s="34">
        <v>807688</v>
      </c>
      <c r="O1953" s="34">
        <v>807688</v>
      </c>
      <c r="P1953" s="34">
        <v>807688</v>
      </c>
      <c r="Q1953" s="34">
        <v>807688</v>
      </c>
      <c r="R1953" s="34">
        <v>807688</v>
      </c>
      <c r="S1953" s="34">
        <v>807688</v>
      </c>
    </row>
    <row r="1954" spans="2:19">
      <c r="B1954" s="5">
        <v>1971</v>
      </c>
      <c r="C1954" s="34">
        <v>880863</v>
      </c>
      <c r="D1954" s="34">
        <v>880863</v>
      </c>
      <c r="E1954" s="34">
        <v>880863</v>
      </c>
      <c r="F1954" s="34">
        <v>880863</v>
      </c>
      <c r="G1954" s="34">
        <v>880863</v>
      </c>
      <c r="H1954" s="34">
        <v>880863</v>
      </c>
      <c r="I1954" s="34">
        <v>880863</v>
      </c>
      <c r="J1954" s="34">
        <v>880863</v>
      </c>
      <c r="K1954" s="34">
        <v>880863</v>
      </c>
      <c r="L1954" s="34">
        <v>880863</v>
      </c>
      <c r="M1954" s="34">
        <v>880863</v>
      </c>
      <c r="N1954" s="34">
        <v>880863</v>
      </c>
      <c r="O1954" s="34">
        <v>880863</v>
      </c>
      <c r="P1954" s="34">
        <v>880863</v>
      </c>
      <c r="Q1954" s="34">
        <v>880863</v>
      </c>
      <c r="R1954" s="34">
        <v>880863</v>
      </c>
      <c r="S1954" s="34">
        <v>880863</v>
      </c>
    </row>
    <row r="1955" spans="2:19">
      <c r="B1955" s="5">
        <v>1970</v>
      </c>
      <c r="C1955" s="34">
        <v>475008</v>
      </c>
      <c r="D1955" s="34">
        <v>475008</v>
      </c>
      <c r="E1955" s="34">
        <v>475008</v>
      </c>
      <c r="F1955" s="34">
        <v>475008</v>
      </c>
      <c r="G1955" s="34">
        <v>475008</v>
      </c>
      <c r="H1955" s="34">
        <v>456337</v>
      </c>
      <c r="I1955" s="34">
        <v>456337</v>
      </c>
      <c r="J1955" s="34">
        <v>456337</v>
      </c>
      <c r="K1955" s="34">
        <v>456337</v>
      </c>
      <c r="L1955" s="34">
        <v>456337</v>
      </c>
      <c r="M1955" s="34">
        <v>456337</v>
      </c>
      <c r="N1955" s="34">
        <v>456337</v>
      </c>
      <c r="O1955" s="34">
        <v>456337</v>
      </c>
      <c r="P1955" s="34">
        <v>456337</v>
      </c>
      <c r="Q1955" s="34">
        <v>456337</v>
      </c>
      <c r="R1955" s="34">
        <v>456337</v>
      </c>
      <c r="S1955" s="34">
        <v>456337</v>
      </c>
    </row>
    <row r="1956" spans="2:19">
      <c r="B1956" s="5">
        <v>1969</v>
      </c>
      <c r="C1956" s="34">
        <v>355621</v>
      </c>
      <c r="D1956" s="34">
        <v>355621</v>
      </c>
      <c r="E1956" s="34">
        <v>355621</v>
      </c>
      <c r="F1956" s="34">
        <v>355621</v>
      </c>
      <c r="G1956" s="34">
        <v>355621</v>
      </c>
      <c r="H1956" s="34">
        <v>317982</v>
      </c>
      <c r="I1956" s="34">
        <v>317982</v>
      </c>
      <c r="J1956" s="34">
        <v>317982</v>
      </c>
      <c r="K1956" s="34">
        <v>317982</v>
      </c>
      <c r="L1956" s="34">
        <v>317982</v>
      </c>
      <c r="M1956" s="34">
        <v>317982</v>
      </c>
      <c r="N1956" s="34">
        <v>317982</v>
      </c>
      <c r="O1956" s="34">
        <v>317982</v>
      </c>
      <c r="P1956" s="34">
        <v>317982</v>
      </c>
      <c r="Q1956" s="34">
        <v>317982</v>
      </c>
      <c r="R1956" s="34">
        <v>317982</v>
      </c>
      <c r="S1956" s="34">
        <v>317982</v>
      </c>
    </row>
    <row r="1957" spans="2:19">
      <c r="B1957" s="5">
        <v>1968</v>
      </c>
      <c r="C1957" s="34">
        <v>441737</v>
      </c>
      <c r="D1957" s="34">
        <v>441737</v>
      </c>
      <c r="E1957" s="34">
        <v>441737</v>
      </c>
      <c r="F1957" s="34">
        <v>441737</v>
      </c>
      <c r="G1957" s="34">
        <v>441737</v>
      </c>
      <c r="H1957" s="34">
        <v>403584</v>
      </c>
      <c r="I1957" s="34">
        <v>403584</v>
      </c>
      <c r="J1957" s="34">
        <v>403584</v>
      </c>
      <c r="K1957" s="34">
        <v>403584</v>
      </c>
      <c r="L1957" s="34">
        <v>403584</v>
      </c>
      <c r="M1957" s="34">
        <v>403584</v>
      </c>
      <c r="N1957" s="34">
        <v>403584</v>
      </c>
      <c r="O1957" s="34">
        <v>403584</v>
      </c>
      <c r="P1957" s="34">
        <v>403584</v>
      </c>
      <c r="Q1957" s="34">
        <v>403584</v>
      </c>
      <c r="R1957" s="34">
        <v>403584</v>
      </c>
      <c r="S1957" s="34">
        <v>403584</v>
      </c>
    </row>
    <row r="1958" spans="2:19">
      <c r="B1958" s="5">
        <v>1967</v>
      </c>
      <c r="C1958" s="34">
        <v>331777</v>
      </c>
      <c r="D1958" s="34">
        <v>331777</v>
      </c>
      <c r="E1958" s="34">
        <v>331777</v>
      </c>
      <c r="F1958" s="34">
        <v>331777</v>
      </c>
      <c r="G1958" s="34">
        <v>331777</v>
      </c>
      <c r="H1958" s="34">
        <v>294944</v>
      </c>
      <c r="I1958" s="34">
        <v>294944</v>
      </c>
      <c r="J1958" s="34">
        <v>294944</v>
      </c>
      <c r="K1958" s="34">
        <v>294944</v>
      </c>
      <c r="L1958" s="34">
        <v>294944</v>
      </c>
      <c r="M1958" s="34">
        <v>294944</v>
      </c>
      <c r="N1958" s="34">
        <v>294944</v>
      </c>
      <c r="O1958" s="34">
        <v>294944</v>
      </c>
      <c r="P1958" s="34">
        <v>294944</v>
      </c>
      <c r="Q1958" s="34">
        <v>294944</v>
      </c>
      <c r="R1958" s="34">
        <v>294944</v>
      </c>
      <c r="S1958" s="34">
        <v>294944</v>
      </c>
    </row>
    <row r="1959" spans="2:19">
      <c r="B1959" s="5">
        <v>1966</v>
      </c>
      <c r="C1959" s="34">
        <v>344919</v>
      </c>
      <c r="D1959" s="34">
        <v>344919</v>
      </c>
      <c r="E1959" s="34">
        <v>344919</v>
      </c>
      <c r="F1959" s="34">
        <v>344919</v>
      </c>
      <c r="G1959" s="34">
        <v>344919</v>
      </c>
      <c r="H1959" s="34">
        <v>344919</v>
      </c>
      <c r="I1959" s="34">
        <v>344919</v>
      </c>
      <c r="J1959" s="34">
        <v>344919</v>
      </c>
      <c r="K1959" s="34">
        <v>344919</v>
      </c>
      <c r="L1959" s="34">
        <v>344919</v>
      </c>
      <c r="M1959" s="34">
        <v>344919</v>
      </c>
      <c r="N1959" s="34">
        <v>344919</v>
      </c>
      <c r="O1959" s="34">
        <v>344919</v>
      </c>
      <c r="P1959" s="34">
        <v>344919</v>
      </c>
      <c r="Q1959" s="34">
        <v>344919</v>
      </c>
      <c r="R1959" s="34">
        <v>344919</v>
      </c>
      <c r="S1959" s="34">
        <v>344919</v>
      </c>
    </row>
    <row r="1960" spans="2:19">
      <c r="B1960" s="5">
        <v>1965</v>
      </c>
      <c r="C1960" s="34">
        <v>411355</v>
      </c>
      <c r="D1960" s="34">
        <v>411355</v>
      </c>
      <c r="E1960" s="34">
        <v>411355</v>
      </c>
      <c r="F1960" s="34">
        <v>411355</v>
      </c>
      <c r="G1960" s="34">
        <v>411355</v>
      </c>
      <c r="H1960" s="34">
        <v>374909</v>
      </c>
      <c r="I1960" s="34">
        <v>374909</v>
      </c>
      <c r="J1960" s="34">
        <v>374909</v>
      </c>
      <c r="K1960" s="34">
        <v>374909</v>
      </c>
      <c r="L1960" s="34">
        <v>374909</v>
      </c>
      <c r="M1960" s="34">
        <v>374909</v>
      </c>
      <c r="N1960" s="34">
        <v>374909</v>
      </c>
      <c r="O1960" s="34">
        <v>374909</v>
      </c>
      <c r="P1960" s="34">
        <v>374909</v>
      </c>
      <c r="Q1960" s="34">
        <v>374909</v>
      </c>
      <c r="R1960" s="34">
        <v>374909</v>
      </c>
      <c r="S1960" s="34">
        <v>374909</v>
      </c>
    </row>
    <row r="1961" spans="2:19">
      <c r="B1961" s="5">
        <v>1964</v>
      </c>
      <c r="C1961" s="34">
        <v>256031</v>
      </c>
      <c r="D1961" s="34">
        <v>256031</v>
      </c>
      <c r="E1961" s="34">
        <v>256031</v>
      </c>
      <c r="F1961" s="34">
        <v>256031</v>
      </c>
      <c r="G1961" s="34">
        <v>256031</v>
      </c>
      <c r="H1961" s="34">
        <v>241618</v>
      </c>
      <c r="I1961" s="34">
        <v>241618</v>
      </c>
      <c r="J1961" s="34">
        <v>241618</v>
      </c>
      <c r="K1961" s="34">
        <v>241618</v>
      </c>
      <c r="L1961" s="34">
        <v>241618</v>
      </c>
      <c r="M1961" s="34">
        <v>241618</v>
      </c>
      <c r="N1961" s="34">
        <v>241618</v>
      </c>
      <c r="O1961" s="34">
        <v>241618</v>
      </c>
      <c r="P1961" s="34">
        <v>241618</v>
      </c>
      <c r="Q1961" s="34">
        <v>241618</v>
      </c>
      <c r="R1961" s="34">
        <v>241618</v>
      </c>
      <c r="S1961" s="34">
        <v>241618</v>
      </c>
    </row>
    <row r="1962" spans="2:19">
      <c r="B1962" s="5">
        <v>1963</v>
      </c>
      <c r="C1962" s="34">
        <v>149410</v>
      </c>
      <c r="D1962" s="34">
        <v>149410</v>
      </c>
      <c r="E1962" s="34">
        <v>149410</v>
      </c>
      <c r="F1962" s="34">
        <v>149410</v>
      </c>
      <c r="G1962" s="34">
        <v>149410</v>
      </c>
      <c r="H1962" s="34">
        <v>149410</v>
      </c>
      <c r="I1962" s="34">
        <v>149410</v>
      </c>
      <c r="J1962" s="34">
        <v>149410</v>
      </c>
      <c r="K1962" s="34">
        <v>149410</v>
      </c>
      <c r="L1962" s="34">
        <v>149410</v>
      </c>
      <c r="M1962" s="34">
        <v>149410</v>
      </c>
      <c r="N1962" s="34">
        <v>149410</v>
      </c>
      <c r="O1962" s="34">
        <v>149410</v>
      </c>
      <c r="P1962" s="34">
        <v>149410</v>
      </c>
      <c r="Q1962" s="34">
        <v>149410</v>
      </c>
      <c r="R1962" s="34">
        <v>149410</v>
      </c>
      <c r="S1962" s="34">
        <v>149410</v>
      </c>
    </row>
    <row r="1963" spans="2:19">
      <c r="B1963" s="5">
        <v>1962</v>
      </c>
      <c r="C1963" s="34">
        <v>50070</v>
      </c>
      <c r="D1963" s="34">
        <v>50070</v>
      </c>
      <c r="E1963" s="34">
        <v>50070</v>
      </c>
      <c r="F1963" s="34">
        <v>50070</v>
      </c>
      <c r="G1963" s="34">
        <v>50070</v>
      </c>
      <c r="H1963" s="34">
        <v>50070</v>
      </c>
      <c r="I1963" s="34">
        <v>50070</v>
      </c>
      <c r="J1963" s="34">
        <v>50070</v>
      </c>
      <c r="K1963" s="34">
        <v>50070</v>
      </c>
      <c r="L1963" s="34">
        <v>50070</v>
      </c>
      <c r="M1963" s="34">
        <v>50070</v>
      </c>
      <c r="N1963" s="34">
        <v>50070</v>
      </c>
      <c r="O1963" s="34">
        <v>50070</v>
      </c>
      <c r="P1963" s="34">
        <v>50070</v>
      </c>
      <c r="Q1963" s="34">
        <v>50070</v>
      </c>
      <c r="R1963" s="34">
        <v>50070</v>
      </c>
      <c r="S1963" s="34">
        <v>50070</v>
      </c>
    </row>
    <row r="1964" spans="2:19">
      <c r="B1964" s="5">
        <v>1961</v>
      </c>
      <c r="C1964" s="34">
        <v>63135</v>
      </c>
      <c r="D1964" s="34">
        <v>63135</v>
      </c>
      <c r="E1964" s="34">
        <v>63135</v>
      </c>
      <c r="F1964" s="34">
        <v>63135</v>
      </c>
      <c r="G1964" s="34">
        <v>63135</v>
      </c>
      <c r="H1964" s="34">
        <v>63135</v>
      </c>
      <c r="I1964" s="34">
        <v>63135</v>
      </c>
      <c r="J1964" s="34">
        <v>63135</v>
      </c>
      <c r="K1964" s="34">
        <v>63135</v>
      </c>
      <c r="L1964" s="34">
        <v>63135</v>
      </c>
      <c r="M1964" s="34">
        <v>63135</v>
      </c>
      <c r="N1964" s="34"/>
      <c r="O1964" s="34"/>
      <c r="P1964" s="34"/>
      <c r="Q1964" s="34"/>
      <c r="R1964" s="34"/>
      <c r="S1964" s="34"/>
    </row>
    <row r="1965" spans="2:19">
      <c r="B1965" s="5">
        <v>1960</v>
      </c>
      <c r="C1965" s="34">
        <v>31996</v>
      </c>
      <c r="D1965" s="34">
        <v>31996</v>
      </c>
      <c r="E1965" s="34">
        <v>31996</v>
      </c>
      <c r="F1965" s="34">
        <v>31996</v>
      </c>
      <c r="G1965" s="34">
        <v>31996</v>
      </c>
      <c r="H1965" s="34">
        <v>31996</v>
      </c>
      <c r="I1965" s="34">
        <v>31996</v>
      </c>
      <c r="J1965" s="34">
        <v>31996</v>
      </c>
      <c r="K1965" s="34">
        <v>31996</v>
      </c>
      <c r="L1965" s="34">
        <v>31996</v>
      </c>
      <c r="M1965" s="34">
        <v>31996</v>
      </c>
      <c r="N1965" s="34"/>
      <c r="O1965" s="34"/>
      <c r="P1965" s="34"/>
      <c r="Q1965" s="34"/>
      <c r="R1965" s="34"/>
      <c r="S1965" s="34"/>
    </row>
    <row r="1966" spans="2:19">
      <c r="B1966" s="5">
        <v>1959</v>
      </c>
      <c r="C1966" s="34">
        <v>51168</v>
      </c>
      <c r="D1966" s="34">
        <v>51168</v>
      </c>
      <c r="E1966" s="34">
        <v>51168</v>
      </c>
      <c r="F1966" s="34">
        <v>51168</v>
      </c>
      <c r="G1966" s="34">
        <v>51168</v>
      </c>
      <c r="H1966" s="34">
        <v>51168</v>
      </c>
      <c r="I1966" s="34">
        <v>51168</v>
      </c>
      <c r="J1966" s="34">
        <v>51168</v>
      </c>
      <c r="K1966" s="34">
        <v>51168</v>
      </c>
      <c r="L1966" s="34">
        <v>51168</v>
      </c>
      <c r="M1966" s="34">
        <v>51168</v>
      </c>
      <c r="N1966" s="34"/>
      <c r="O1966" s="34"/>
      <c r="P1966" s="34"/>
      <c r="Q1966" s="34"/>
      <c r="R1966" s="34"/>
      <c r="S1966" s="34"/>
    </row>
    <row r="1967" spans="2:19">
      <c r="B1967" s="5">
        <v>1958</v>
      </c>
      <c r="C1967" s="34">
        <v>23519</v>
      </c>
      <c r="D1967" s="34">
        <v>23519</v>
      </c>
      <c r="E1967" s="34">
        <v>23519</v>
      </c>
      <c r="F1967" s="34">
        <v>23519</v>
      </c>
      <c r="G1967" s="34">
        <v>23519</v>
      </c>
      <c r="H1967" s="34">
        <v>23519</v>
      </c>
      <c r="I1967" s="34">
        <v>23519</v>
      </c>
      <c r="J1967" s="34">
        <v>23519</v>
      </c>
      <c r="K1967" s="34">
        <v>23519</v>
      </c>
      <c r="L1967" s="34">
        <v>23519</v>
      </c>
      <c r="M1967" s="34">
        <v>23519</v>
      </c>
      <c r="N1967" s="34"/>
      <c r="O1967" s="34"/>
      <c r="P1967" s="34"/>
      <c r="Q1967" s="34"/>
      <c r="R1967" s="34"/>
      <c r="S1967" s="34"/>
    </row>
    <row r="1968" spans="2:19">
      <c r="B1968" s="5">
        <v>1957</v>
      </c>
      <c r="C1968" s="34">
        <v>16668</v>
      </c>
      <c r="D1968" s="34">
        <v>16668</v>
      </c>
      <c r="E1968" s="34">
        <v>16668</v>
      </c>
      <c r="F1968" s="34">
        <v>16668</v>
      </c>
      <c r="G1968" s="34">
        <v>16668</v>
      </c>
      <c r="H1968" s="34">
        <v>16668</v>
      </c>
      <c r="I1968" s="34">
        <v>16668</v>
      </c>
      <c r="J1968" s="34">
        <v>16668</v>
      </c>
      <c r="K1968" s="34">
        <v>16668</v>
      </c>
      <c r="L1968" s="34">
        <v>16668</v>
      </c>
      <c r="M1968" s="34">
        <v>16668</v>
      </c>
      <c r="N1968" s="34"/>
      <c r="O1968" s="34"/>
      <c r="P1968" s="34"/>
      <c r="Q1968" s="34"/>
      <c r="R1968" s="34"/>
      <c r="S1968" s="34"/>
    </row>
    <row r="1969" spans="2:19">
      <c r="B1969" s="5">
        <v>1956</v>
      </c>
      <c r="C1969" s="34">
        <v>1454</v>
      </c>
      <c r="D1969" s="34">
        <v>1454</v>
      </c>
      <c r="E1969" s="34">
        <v>1454</v>
      </c>
      <c r="F1969" s="34">
        <v>1454</v>
      </c>
      <c r="G1969" s="34">
        <v>1454</v>
      </c>
      <c r="H1969" s="34">
        <v>1454</v>
      </c>
      <c r="I1969" s="34">
        <v>1454</v>
      </c>
      <c r="J1969" s="34">
        <v>1454</v>
      </c>
      <c r="K1969" s="34">
        <v>1454</v>
      </c>
      <c r="L1969" s="34">
        <v>1454</v>
      </c>
      <c r="M1969" s="34">
        <v>1454</v>
      </c>
      <c r="N1969" s="34"/>
      <c r="O1969" s="34"/>
      <c r="P1969" s="34"/>
      <c r="Q1969" s="34"/>
      <c r="R1969" s="34"/>
      <c r="S1969" s="34"/>
    </row>
    <row r="1970" spans="2:19">
      <c r="B1970" s="5">
        <v>1955</v>
      </c>
      <c r="C1970" s="34">
        <v>62439</v>
      </c>
      <c r="D1970" s="34">
        <v>62439</v>
      </c>
      <c r="E1970" s="34">
        <v>62439</v>
      </c>
      <c r="F1970" s="34">
        <v>62439</v>
      </c>
      <c r="G1970" s="34">
        <v>62439</v>
      </c>
      <c r="H1970" s="34">
        <v>62439</v>
      </c>
      <c r="I1970" s="34">
        <v>62439</v>
      </c>
      <c r="J1970" s="34">
        <v>62439</v>
      </c>
      <c r="K1970" s="34">
        <v>62439</v>
      </c>
      <c r="L1970" s="34">
        <v>62439</v>
      </c>
      <c r="M1970" s="34">
        <v>62439</v>
      </c>
      <c r="N1970" s="34"/>
      <c r="O1970" s="34"/>
      <c r="P1970" s="34"/>
      <c r="Q1970" s="34"/>
      <c r="R1970" s="34"/>
      <c r="S1970" s="34"/>
    </row>
    <row r="1971" spans="2:19">
      <c r="B1971" s="5">
        <v>1954</v>
      </c>
      <c r="C1971" s="34">
        <v>26702</v>
      </c>
      <c r="D1971" s="34">
        <v>26702</v>
      </c>
      <c r="E1971" s="34">
        <v>26702</v>
      </c>
      <c r="F1971" s="34">
        <v>26702</v>
      </c>
      <c r="G1971" s="34">
        <v>26702</v>
      </c>
      <c r="H1971" s="34">
        <v>26702</v>
      </c>
      <c r="I1971" s="34">
        <v>26702</v>
      </c>
      <c r="J1971" s="34">
        <v>26702</v>
      </c>
      <c r="K1971" s="34">
        <v>26702</v>
      </c>
      <c r="L1971" s="34">
        <v>26702</v>
      </c>
      <c r="M1971" s="34">
        <v>26702</v>
      </c>
      <c r="N1971" s="34"/>
      <c r="O1971" s="34"/>
      <c r="P1971" s="34"/>
      <c r="Q1971" s="34"/>
      <c r="R1971" s="34"/>
      <c r="S1971" s="34"/>
    </row>
    <row r="1972" spans="2:19">
      <c r="B1972" s="5">
        <v>1953</v>
      </c>
      <c r="C1972" s="34">
        <v>485</v>
      </c>
      <c r="D1972" s="34">
        <v>485</v>
      </c>
      <c r="E1972" s="34">
        <v>485</v>
      </c>
      <c r="F1972" s="34">
        <v>485</v>
      </c>
      <c r="G1972" s="34">
        <v>485</v>
      </c>
      <c r="H1972" s="34">
        <v>485</v>
      </c>
      <c r="I1972" s="34">
        <v>485</v>
      </c>
      <c r="J1972" s="34">
        <v>485</v>
      </c>
      <c r="K1972" s="34">
        <v>485</v>
      </c>
      <c r="L1972" s="34">
        <v>485</v>
      </c>
      <c r="M1972" s="34">
        <v>485</v>
      </c>
      <c r="N1972" s="34"/>
      <c r="O1972" s="34"/>
      <c r="P1972" s="34"/>
      <c r="Q1972" s="34"/>
      <c r="R1972" s="34"/>
      <c r="S1972" s="34"/>
    </row>
    <row r="1973" spans="2:19">
      <c r="B1973" s="5">
        <v>1952</v>
      </c>
      <c r="C1973" s="34">
        <v>1281</v>
      </c>
      <c r="D1973" s="34">
        <v>1281</v>
      </c>
      <c r="E1973" s="34">
        <v>1281</v>
      </c>
      <c r="F1973" s="34">
        <v>1281</v>
      </c>
      <c r="G1973" s="34">
        <v>1281</v>
      </c>
      <c r="H1973" s="34">
        <v>1281</v>
      </c>
      <c r="I1973" s="34">
        <v>1281</v>
      </c>
      <c r="J1973" s="34">
        <v>1281</v>
      </c>
      <c r="K1973" s="34">
        <v>1281</v>
      </c>
      <c r="L1973" s="34">
        <v>1281</v>
      </c>
      <c r="M1973" s="34">
        <v>1281</v>
      </c>
      <c r="N1973" s="34"/>
      <c r="O1973" s="34"/>
      <c r="P1973" s="34"/>
      <c r="Q1973" s="34"/>
      <c r="R1973" s="34"/>
      <c r="S1973" s="34"/>
    </row>
    <row r="1974" spans="2:19">
      <c r="B1974" s="5">
        <v>1951</v>
      </c>
      <c r="C1974" s="34">
        <v>5696</v>
      </c>
      <c r="D1974" s="34">
        <v>5696</v>
      </c>
      <c r="E1974" s="34">
        <v>5696</v>
      </c>
      <c r="F1974" s="34">
        <v>5696</v>
      </c>
      <c r="G1974" s="34">
        <v>5696</v>
      </c>
      <c r="H1974" s="34">
        <v>5696</v>
      </c>
      <c r="I1974" s="34">
        <v>5696</v>
      </c>
      <c r="J1974" s="34">
        <v>5696</v>
      </c>
      <c r="K1974" s="34">
        <v>5696</v>
      </c>
      <c r="L1974" s="34">
        <v>5696</v>
      </c>
      <c r="M1974" s="34">
        <v>5696</v>
      </c>
      <c r="N1974" s="34"/>
      <c r="O1974" s="34"/>
      <c r="P1974" s="34"/>
      <c r="Q1974" s="34"/>
      <c r="R1974" s="34"/>
      <c r="S1974" s="34"/>
    </row>
    <row r="1975" spans="2:19">
      <c r="B1975" s="5">
        <v>1950</v>
      </c>
      <c r="C1975" s="34">
        <v>7791</v>
      </c>
      <c r="D1975" s="34">
        <v>7791</v>
      </c>
      <c r="E1975" s="34">
        <v>7791</v>
      </c>
      <c r="F1975" s="34">
        <v>7791</v>
      </c>
      <c r="G1975" s="34">
        <v>7791</v>
      </c>
      <c r="H1975" s="34">
        <v>7791</v>
      </c>
      <c r="I1975" s="34">
        <v>7791</v>
      </c>
      <c r="J1975" s="34">
        <v>7791</v>
      </c>
      <c r="K1975" s="34">
        <v>7791</v>
      </c>
      <c r="L1975" s="34">
        <v>7791</v>
      </c>
      <c r="M1975" s="34">
        <v>7791</v>
      </c>
      <c r="N1975" s="34"/>
      <c r="O1975" s="34"/>
      <c r="P1975" s="34"/>
      <c r="Q1975" s="34"/>
      <c r="R1975" s="34"/>
      <c r="S1975" s="34"/>
    </row>
    <row r="1976" spans="2:19">
      <c r="B1976" s="5">
        <v>1949</v>
      </c>
      <c r="C1976" s="34">
        <v>5524</v>
      </c>
      <c r="D1976" s="34">
        <v>5524</v>
      </c>
      <c r="E1976" s="34">
        <v>5524</v>
      </c>
      <c r="F1976" s="34">
        <v>5524</v>
      </c>
      <c r="G1976" s="34">
        <v>5524</v>
      </c>
      <c r="H1976" s="34">
        <v>5524</v>
      </c>
      <c r="I1976" s="34">
        <v>5524</v>
      </c>
      <c r="J1976" s="34">
        <v>5524</v>
      </c>
      <c r="K1976" s="34">
        <v>5524</v>
      </c>
      <c r="L1976" s="34">
        <v>5524</v>
      </c>
      <c r="M1976" s="34">
        <v>5524</v>
      </c>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35361482</v>
      </c>
      <c r="D1996" s="7">
        <f>SUM(D1918:D1995)</f>
        <v>36803023</v>
      </c>
      <c r="E1996" s="7">
        <f>SUM(E1917:E1995)</f>
        <v>38373478</v>
      </c>
      <c r="F1996" s="7">
        <f>SUM(F1916:F1995)</f>
        <v>39542673</v>
      </c>
      <c r="G1996" s="7">
        <f>SUM(G1915:G1995)</f>
        <v>41045144</v>
      </c>
      <c r="H1996" s="7">
        <f>SUM(H1909:H1995)</f>
        <v>42852443</v>
      </c>
      <c r="I1996" s="7">
        <f>SUM(I1909:I1995)</f>
        <v>44249115.32</v>
      </c>
      <c r="J1996" s="7">
        <f t="shared" ref="J1996" si="37">SUM(J1909:J1995)</f>
        <v>45023648.75</v>
      </c>
      <c r="K1996" s="7">
        <f>SUM(K1909:K1995)</f>
        <v>46041080.189999998</v>
      </c>
      <c r="L1996" s="7">
        <f t="shared" ref="L1996" si="38">SUM(L1909:L1995)</f>
        <v>48068365.719999999</v>
      </c>
      <c r="M1996" s="7">
        <f>SUM(M1909:M1995)</f>
        <v>48366935.729999997</v>
      </c>
      <c r="N1996" s="10">
        <f>SUM(N1904:N1995)</f>
        <v>48936797.189999998</v>
      </c>
      <c r="O1996" s="10">
        <f>SUM(O1904:O1995)</f>
        <v>50419794.109999999</v>
      </c>
      <c r="P1996" s="10">
        <f>SUM(P1904:P1995)</f>
        <v>51432741.359999999</v>
      </c>
      <c r="Q1996" s="10">
        <f>SUM(Q1904:Q1995)</f>
        <v>51789222</v>
      </c>
      <c r="R1996" s="10">
        <f>SUM(R1903:R1995)</f>
        <v>52663645.640000001</v>
      </c>
      <c r="S1996" s="10">
        <f>SUM(S1903:S1995)</f>
        <v>54317626.660000004</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v>1169941.0899999996</v>
      </c>
    </row>
    <row r="1999" spans="1:19">
      <c r="A1999" s="35"/>
      <c r="B1999" s="5">
        <v>2021</v>
      </c>
      <c r="C1999" s="33"/>
      <c r="D1999" s="33"/>
      <c r="E1999" s="33"/>
      <c r="F1999" s="33"/>
      <c r="G1999" s="33"/>
      <c r="H1999" s="33"/>
      <c r="I1999" s="33"/>
      <c r="J1999" s="33"/>
      <c r="K1999" s="33"/>
      <c r="L1999" s="33"/>
      <c r="M1999" s="33"/>
      <c r="N1999" s="33"/>
      <c r="O1999" s="33"/>
      <c r="P1999" s="33"/>
      <c r="Q1999" s="33"/>
      <c r="R1999" s="34">
        <v>447964.53</v>
      </c>
      <c r="S1999" s="34">
        <v>447964.53</v>
      </c>
    </row>
    <row r="2000" spans="1:19">
      <c r="B2000" s="5">
        <v>2020</v>
      </c>
      <c r="C2000" s="33"/>
      <c r="D2000" s="33"/>
      <c r="E2000" s="33"/>
      <c r="F2000" s="33"/>
      <c r="G2000" s="33"/>
      <c r="H2000" s="33"/>
      <c r="I2000" s="33"/>
      <c r="J2000" s="33"/>
      <c r="K2000" s="33"/>
      <c r="L2000" s="33"/>
      <c r="M2000" s="33"/>
      <c r="N2000" s="33"/>
      <c r="O2000" s="33"/>
      <c r="P2000" s="33"/>
      <c r="Q2000" s="34">
        <v>544862.64999999991</v>
      </c>
      <c r="R2000" s="34">
        <v>544862.64999999991</v>
      </c>
      <c r="S2000" s="34">
        <v>544862.64999999991</v>
      </c>
    </row>
    <row r="2001" spans="1:19">
      <c r="A2001" s="37"/>
      <c r="B2001" s="5">
        <v>2019</v>
      </c>
      <c r="C2001" s="33"/>
      <c r="D2001" s="33"/>
      <c r="E2001" s="33"/>
      <c r="F2001" s="33"/>
      <c r="G2001" s="33"/>
      <c r="H2001" s="33"/>
      <c r="I2001" s="33"/>
      <c r="J2001" s="33"/>
      <c r="K2001" s="33"/>
      <c r="L2001" s="33"/>
      <c r="M2001" s="33"/>
      <c r="N2001" s="33"/>
      <c r="O2001" s="33"/>
      <c r="P2001" s="34">
        <v>1234378.28</v>
      </c>
      <c r="Q2001" s="34">
        <v>1234378.28</v>
      </c>
      <c r="R2001" s="34">
        <v>1234378.28</v>
      </c>
      <c r="S2001" s="34">
        <v>1234378.28</v>
      </c>
    </row>
    <row r="2002" spans="1:19">
      <c r="A2002" s="37"/>
      <c r="B2002" s="5">
        <v>2018</v>
      </c>
      <c r="C2002" s="33"/>
      <c r="D2002" s="33"/>
      <c r="E2002" s="33"/>
      <c r="F2002" s="33"/>
      <c r="G2002" s="33"/>
      <c r="H2002" s="33"/>
      <c r="I2002" s="33"/>
      <c r="J2002" s="33"/>
      <c r="K2002" s="33"/>
      <c r="L2002" s="33"/>
      <c r="M2002" s="33"/>
      <c r="N2002" s="33"/>
      <c r="O2002" s="34">
        <v>732380.74000000022</v>
      </c>
      <c r="P2002" s="34">
        <v>732380.74000000022</v>
      </c>
      <c r="Q2002" s="34">
        <v>732380.74000000022</v>
      </c>
      <c r="R2002" s="34">
        <v>732380.74000000022</v>
      </c>
      <c r="S2002" s="34">
        <v>732380.74000000022</v>
      </c>
    </row>
    <row r="2003" spans="1:19">
      <c r="A2003" s="37"/>
      <c r="B2003" s="5">
        <v>2017</v>
      </c>
      <c r="C2003" s="33"/>
      <c r="D2003" s="33"/>
      <c r="E2003" s="33"/>
      <c r="F2003" s="33"/>
      <c r="G2003" s="33"/>
      <c r="H2003" s="33"/>
      <c r="I2003" s="33"/>
      <c r="J2003" s="33"/>
      <c r="K2003" s="33"/>
      <c r="L2003" s="33"/>
      <c r="M2003" s="33"/>
      <c r="N2003" s="34">
        <v>870512.4700000002</v>
      </c>
      <c r="O2003" s="34">
        <v>870512.4700000002</v>
      </c>
      <c r="P2003" s="34">
        <v>870512.4700000002</v>
      </c>
      <c r="Q2003" s="34">
        <v>870512.4700000002</v>
      </c>
      <c r="R2003" s="34">
        <v>870512.4700000002</v>
      </c>
      <c r="S2003" s="34">
        <v>870512.4700000002</v>
      </c>
    </row>
    <row r="2004" spans="1:19">
      <c r="B2004" s="5">
        <v>2016</v>
      </c>
      <c r="C2004" s="33"/>
      <c r="D2004" s="33"/>
      <c r="E2004" s="33"/>
      <c r="F2004" s="33"/>
      <c r="G2004" s="33"/>
      <c r="H2004" s="33"/>
      <c r="I2004" s="33"/>
      <c r="J2004" s="33"/>
      <c r="K2004" s="33"/>
      <c r="L2004" s="33"/>
      <c r="M2004" s="34">
        <v>1115409.18</v>
      </c>
      <c r="N2004" s="34">
        <v>1115409.18</v>
      </c>
      <c r="O2004" s="34">
        <v>1115409.18</v>
      </c>
      <c r="P2004" s="34">
        <v>1115409.18</v>
      </c>
      <c r="Q2004" s="34">
        <v>1115409.18</v>
      </c>
      <c r="R2004" s="34">
        <v>1115409.18</v>
      </c>
      <c r="S2004" s="34">
        <v>1115409.18</v>
      </c>
    </row>
    <row r="2005" spans="1:19">
      <c r="B2005" s="5">
        <v>2015</v>
      </c>
      <c r="C2005" s="33"/>
      <c r="D2005" s="33"/>
      <c r="E2005" s="33"/>
      <c r="F2005" s="33"/>
      <c r="G2005" s="33"/>
      <c r="H2005" s="33"/>
      <c r="I2005" s="33"/>
      <c r="J2005" s="33"/>
      <c r="K2005" s="33"/>
      <c r="L2005" s="34">
        <v>906714.65</v>
      </c>
      <c r="M2005" s="34">
        <v>906714.65</v>
      </c>
      <c r="N2005" s="34">
        <v>906714.64999999979</v>
      </c>
      <c r="O2005" s="34">
        <v>906714.64999999979</v>
      </c>
      <c r="P2005" s="34">
        <v>906714.64999999979</v>
      </c>
      <c r="Q2005" s="34">
        <v>906714.64999999979</v>
      </c>
      <c r="R2005" s="34">
        <v>906714.64999999979</v>
      </c>
      <c r="S2005" s="34">
        <v>906714.64999999979</v>
      </c>
    </row>
    <row r="2006" spans="1:19">
      <c r="B2006" s="5">
        <v>2014</v>
      </c>
      <c r="C2006" s="33"/>
      <c r="D2006" s="33"/>
      <c r="E2006" s="33"/>
      <c r="F2006" s="33"/>
      <c r="G2006" s="33"/>
      <c r="H2006" s="33"/>
      <c r="I2006" s="33"/>
      <c r="J2006" s="33"/>
      <c r="K2006" s="34">
        <v>1047293.07</v>
      </c>
      <c r="L2006" s="34">
        <v>1047293.07</v>
      </c>
      <c r="M2006" s="34">
        <v>1047293.07</v>
      </c>
      <c r="N2006" s="34">
        <v>1047293.0700000005</v>
      </c>
      <c r="O2006" s="34">
        <v>1047293.0700000005</v>
      </c>
      <c r="P2006" s="34">
        <v>1047293.0700000005</v>
      </c>
      <c r="Q2006" s="34">
        <v>1047293.0700000005</v>
      </c>
      <c r="R2006" s="34">
        <v>1047293.0700000005</v>
      </c>
      <c r="S2006" s="34">
        <v>1047293.0700000005</v>
      </c>
    </row>
    <row r="2007" spans="1:19">
      <c r="B2007" s="5">
        <v>2013</v>
      </c>
      <c r="C2007" s="33"/>
      <c r="D2007" s="33"/>
      <c r="E2007" s="33"/>
      <c r="F2007" s="33"/>
      <c r="G2007" s="33"/>
      <c r="H2007" s="33"/>
      <c r="I2007" s="33"/>
      <c r="J2007" s="34">
        <v>1035168.36</v>
      </c>
      <c r="K2007" s="34">
        <v>1035168.36</v>
      </c>
      <c r="L2007" s="34">
        <v>1035168.36</v>
      </c>
      <c r="M2007" s="34">
        <v>1035168.36</v>
      </c>
      <c r="N2007" s="34">
        <v>1035168.3600000001</v>
      </c>
      <c r="O2007" s="34">
        <v>1035168.3600000001</v>
      </c>
      <c r="P2007" s="34">
        <v>1035168.3600000001</v>
      </c>
      <c r="Q2007" s="34">
        <v>1035168.3600000001</v>
      </c>
      <c r="R2007" s="34">
        <v>1035168.3600000001</v>
      </c>
      <c r="S2007" s="34">
        <v>1035168.3600000001</v>
      </c>
    </row>
    <row r="2008" spans="1:19">
      <c r="B2008" s="5">
        <v>2012</v>
      </c>
      <c r="C2008" s="33"/>
      <c r="D2008" s="33"/>
      <c r="E2008" s="33"/>
      <c r="F2008" s="33"/>
      <c r="G2008" s="33"/>
      <c r="H2008" s="33"/>
      <c r="I2008" s="34">
        <v>719023.88</v>
      </c>
      <c r="J2008" s="34">
        <v>719023.88</v>
      </c>
      <c r="K2008" s="34">
        <v>719023.88</v>
      </c>
      <c r="L2008" s="34">
        <v>719023.88</v>
      </c>
      <c r="M2008" s="34">
        <v>719023.88</v>
      </c>
      <c r="N2008" s="34">
        <v>719023.88000000012</v>
      </c>
      <c r="O2008" s="34">
        <v>719023.88000000012</v>
      </c>
      <c r="P2008" s="34">
        <v>719023.88000000012</v>
      </c>
      <c r="Q2008" s="34">
        <v>719023.88000000012</v>
      </c>
      <c r="R2008" s="34">
        <v>719023.88000000012</v>
      </c>
      <c r="S2008" s="34">
        <v>719023.88000000012</v>
      </c>
    </row>
    <row r="2009" spans="1:19">
      <c r="B2009" s="5">
        <v>2011</v>
      </c>
      <c r="C2009" s="33"/>
      <c r="D2009" s="33"/>
      <c r="E2009" s="33"/>
      <c r="F2009" s="33"/>
      <c r="G2009" s="33"/>
      <c r="H2009" s="34">
        <v>988079</v>
      </c>
      <c r="I2009" s="34">
        <v>988079</v>
      </c>
      <c r="J2009" s="34">
        <v>988079</v>
      </c>
      <c r="K2009" s="34">
        <v>988079</v>
      </c>
      <c r="L2009" s="34">
        <v>988079</v>
      </c>
      <c r="M2009" s="34">
        <v>970944.72</v>
      </c>
      <c r="N2009" s="34">
        <v>970944.72</v>
      </c>
      <c r="O2009" s="34">
        <v>970944.72</v>
      </c>
      <c r="P2009" s="34">
        <v>970944.72</v>
      </c>
      <c r="Q2009" s="34">
        <v>970944.72</v>
      </c>
      <c r="R2009" s="34">
        <v>970944.72</v>
      </c>
      <c r="S2009" s="34">
        <v>970944.72</v>
      </c>
    </row>
    <row r="2010" spans="1:19">
      <c r="B2010" s="5">
        <v>2010</v>
      </c>
      <c r="C2010" s="33"/>
      <c r="D2010" s="33"/>
      <c r="E2010" s="33"/>
      <c r="F2010" s="33"/>
      <c r="G2010" s="34">
        <v>842293</v>
      </c>
      <c r="H2010" s="34">
        <v>842293</v>
      </c>
      <c r="I2010" s="34">
        <v>842293</v>
      </c>
      <c r="J2010" s="34">
        <v>842293</v>
      </c>
      <c r="K2010" s="34">
        <v>842293</v>
      </c>
      <c r="L2010" s="34">
        <v>842293</v>
      </c>
      <c r="M2010" s="34">
        <v>747840.09</v>
      </c>
      <c r="N2010" s="34">
        <v>747840.09000000008</v>
      </c>
      <c r="O2010" s="34">
        <v>747840.09000000008</v>
      </c>
      <c r="P2010" s="34">
        <v>747840.09000000008</v>
      </c>
      <c r="Q2010" s="34">
        <v>747840.09000000008</v>
      </c>
      <c r="R2010" s="34">
        <v>747840.09000000008</v>
      </c>
      <c r="S2010" s="34">
        <v>747840.09000000008</v>
      </c>
    </row>
    <row r="2011" spans="1:19">
      <c r="B2011" s="5">
        <v>2009</v>
      </c>
      <c r="C2011" s="33"/>
      <c r="D2011" s="33"/>
      <c r="E2011" s="33"/>
      <c r="F2011" s="34">
        <v>693369</v>
      </c>
      <c r="G2011" s="34">
        <v>693369</v>
      </c>
      <c r="H2011" s="34">
        <v>693369</v>
      </c>
      <c r="I2011" s="34">
        <v>693369</v>
      </c>
      <c r="J2011" s="34">
        <v>693369</v>
      </c>
      <c r="K2011" s="34">
        <v>693369</v>
      </c>
      <c r="L2011" s="34">
        <v>693369</v>
      </c>
      <c r="M2011" s="34">
        <v>676165.83</v>
      </c>
      <c r="N2011" s="34">
        <v>676165.83</v>
      </c>
      <c r="O2011" s="34">
        <v>676165.83</v>
      </c>
      <c r="P2011" s="34">
        <v>676165.83</v>
      </c>
      <c r="Q2011" s="34">
        <v>676165.83</v>
      </c>
      <c r="R2011" s="34">
        <v>676165.83</v>
      </c>
      <c r="S2011" s="34">
        <v>676165.83</v>
      </c>
    </row>
    <row r="2012" spans="1:19">
      <c r="B2012" s="5">
        <v>2008</v>
      </c>
      <c r="C2012" s="33"/>
      <c r="D2012" s="33"/>
      <c r="E2012" s="34">
        <v>933585</v>
      </c>
      <c r="F2012" s="34">
        <v>933585</v>
      </c>
      <c r="G2012" s="34">
        <v>933585</v>
      </c>
      <c r="H2012" s="34">
        <v>933585</v>
      </c>
      <c r="I2012" s="34">
        <v>933585</v>
      </c>
      <c r="J2012" s="34">
        <v>933585</v>
      </c>
      <c r="K2012" s="34">
        <v>933585</v>
      </c>
      <c r="L2012" s="34">
        <v>933585</v>
      </c>
      <c r="M2012" s="34">
        <v>907062.98</v>
      </c>
      <c r="N2012" s="34">
        <v>907062.98</v>
      </c>
      <c r="O2012" s="34">
        <v>907062.98</v>
      </c>
      <c r="P2012" s="34">
        <v>907062.98</v>
      </c>
      <c r="Q2012" s="34">
        <v>907062.98</v>
      </c>
      <c r="R2012" s="34">
        <v>907062.98</v>
      </c>
      <c r="S2012" s="34">
        <v>907062.98</v>
      </c>
    </row>
    <row r="2013" spans="1:19">
      <c r="B2013" s="5">
        <v>2007</v>
      </c>
      <c r="C2013" s="33"/>
      <c r="D2013" s="34">
        <v>1123767</v>
      </c>
      <c r="E2013" s="34">
        <v>1123767</v>
      </c>
      <c r="F2013" s="34">
        <v>1123767</v>
      </c>
      <c r="G2013" s="34">
        <v>1123767</v>
      </c>
      <c r="H2013" s="34">
        <v>1123767</v>
      </c>
      <c r="I2013" s="34">
        <v>1123767</v>
      </c>
      <c r="J2013" s="34">
        <v>1123767</v>
      </c>
      <c r="K2013" s="34">
        <v>1123767</v>
      </c>
      <c r="L2013" s="34">
        <v>1123767</v>
      </c>
      <c r="M2013" s="34">
        <v>1039254.48</v>
      </c>
      <c r="N2013" s="34">
        <v>1039254.48</v>
      </c>
      <c r="O2013" s="34">
        <v>1039254.48</v>
      </c>
      <c r="P2013" s="34">
        <v>1039254.48</v>
      </c>
      <c r="Q2013" s="34">
        <v>1039254.48</v>
      </c>
      <c r="R2013" s="34">
        <v>1039254.48</v>
      </c>
      <c r="S2013" s="34">
        <v>1039254.48</v>
      </c>
    </row>
    <row r="2014" spans="1:19">
      <c r="B2014" s="5">
        <v>2006</v>
      </c>
      <c r="C2014" s="34">
        <v>1465827</v>
      </c>
      <c r="D2014" s="34">
        <v>1465827</v>
      </c>
      <c r="E2014" s="34">
        <v>1465827</v>
      </c>
      <c r="F2014" s="34">
        <v>1465827</v>
      </c>
      <c r="G2014" s="34">
        <v>1465827</v>
      </c>
      <c r="H2014" s="34">
        <v>1719153</v>
      </c>
      <c r="I2014" s="34">
        <v>1719153</v>
      </c>
      <c r="J2014" s="34">
        <v>1719153</v>
      </c>
      <c r="K2014" s="34">
        <v>1719153</v>
      </c>
      <c r="L2014" s="34">
        <v>1719153</v>
      </c>
      <c r="M2014" s="34">
        <v>1666416.37</v>
      </c>
      <c r="N2014" s="34">
        <v>1666416.37</v>
      </c>
      <c r="O2014" s="34">
        <v>1666416.37</v>
      </c>
      <c r="P2014" s="34">
        <v>1666416.37</v>
      </c>
      <c r="Q2014" s="34">
        <v>1666416.37</v>
      </c>
      <c r="R2014" s="34">
        <v>1666416.37</v>
      </c>
      <c r="S2014" s="34">
        <v>1666416.37</v>
      </c>
    </row>
    <row r="2015" spans="1:19">
      <c r="B2015" s="5">
        <v>2005</v>
      </c>
      <c r="C2015" s="34">
        <v>1599017</v>
      </c>
      <c r="D2015" s="34">
        <v>1599017</v>
      </c>
      <c r="E2015" s="34">
        <v>1599017</v>
      </c>
      <c r="F2015" s="34">
        <v>1599017</v>
      </c>
      <c r="G2015" s="34">
        <v>1599017</v>
      </c>
      <c r="H2015" s="34">
        <v>1772365</v>
      </c>
      <c r="I2015" s="34">
        <v>1772365</v>
      </c>
      <c r="J2015" s="34">
        <v>1772365</v>
      </c>
      <c r="K2015" s="34">
        <v>1772365</v>
      </c>
      <c r="L2015" s="34">
        <v>1772365</v>
      </c>
      <c r="M2015" s="34">
        <v>1607220.29</v>
      </c>
      <c r="N2015" s="34">
        <v>1607220.29</v>
      </c>
      <c r="O2015" s="34">
        <v>1607220.29</v>
      </c>
      <c r="P2015" s="34">
        <v>1607220.29</v>
      </c>
      <c r="Q2015" s="34">
        <v>1607220.29</v>
      </c>
      <c r="R2015" s="34">
        <v>1607220.29</v>
      </c>
      <c r="S2015" s="34">
        <v>1607220.29</v>
      </c>
    </row>
    <row r="2016" spans="1:19">
      <c r="B2016" s="5">
        <v>2004</v>
      </c>
      <c r="C2016" s="34">
        <v>2062823</v>
      </c>
      <c r="D2016" s="34">
        <v>2062823</v>
      </c>
      <c r="E2016" s="34">
        <v>2062823</v>
      </c>
      <c r="F2016" s="34">
        <v>2062823</v>
      </c>
      <c r="G2016" s="34">
        <v>2062823</v>
      </c>
      <c r="H2016" s="34">
        <v>2303525</v>
      </c>
      <c r="I2016" s="34">
        <v>2303525</v>
      </c>
      <c r="J2016" s="34">
        <v>2303525</v>
      </c>
      <c r="K2016" s="34">
        <v>2303525</v>
      </c>
      <c r="L2016" s="34">
        <v>2303525</v>
      </c>
      <c r="M2016" s="34">
        <v>2303524.5499999998</v>
      </c>
      <c r="N2016" s="34">
        <v>2303524.5499999998</v>
      </c>
      <c r="O2016" s="34">
        <v>2303524.5499999998</v>
      </c>
      <c r="P2016" s="34">
        <v>2303524.5499999998</v>
      </c>
      <c r="Q2016" s="34">
        <v>2303524.5499999998</v>
      </c>
      <c r="R2016" s="34">
        <v>2303524.5499999998</v>
      </c>
      <c r="S2016" s="34">
        <v>2303524.5499999998</v>
      </c>
    </row>
    <row r="2017" spans="2:19">
      <c r="B2017" s="5">
        <v>2003</v>
      </c>
      <c r="C2017" s="34">
        <v>839407</v>
      </c>
      <c r="D2017" s="34">
        <v>839407</v>
      </c>
      <c r="E2017" s="34">
        <v>839407</v>
      </c>
      <c r="F2017" s="34">
        <v>839407</v>
      </c>
      <c r="G2017" s="34">
        <v>839407</v>
      </c>
      <c r="H2017" s="34">
        <v>927355</v>
      </c>
      <c r="I2017" s="34">
        <v>927355</v>
      </c>
      <c r="J2017" s="34">
        <v>927355</v>
      </c>
      <c r="K2017" s="34">
        <v>927355</v>
      </c>
      <c r="L2017" s="34">
        <v>927355</v>
      </c>
      <c r="M2017" s="34">
        <v>927354.98</v>
      </c>
      <c r="N2017" s="34">
        <v>927354.98</v>
      </c>
      <c r="O2017" s="34">
        <v>927354.98</v>
      </c>
      <c r="P2017" s="34">
        <v>927354.98</v>
      </c>
      <c r="Q2017" s="34">
        <v>927354.98</v>
      </c>
      <c r="R2017" s="34">
        <v>927354.98</v>
      </c>
      <c r="S2017" s="34">
        <v>927354.98</v>
      </c>
    </row>
    <row r="2018" spans="2:19">
      <c r="B2018" s="5">
        <v>2002</v>
      </c>
      <c r="C2018" s="34">
        <v>1283825</v>
      </c>
      <c r="D2018" s="34">
        <v>1283825</v>
      </c>
      <c r="E2018" s="34">
        <v>1283825</v>
      </c>
      <c r="F2018" s="34">
        <v>1283825</v>
      </c>
      <c r="G2018" s="34">
        <v>1283825</v>
      </c>
      <c r="H2018" s="34">
        <v>1470206</v>
      </c>
      <c r="I2018" s="34">
        <v>1470206</v>
      </c>
      <c r="J2018" s="34">
        <v>1470206</v>
      </c>
      <c r="K2018" s="34">
        <v>1470206</v>
      </c>
      <c r="L2018" s="34">
        <v>1470206</v>
      </c>
      <c r="M2018" s="34">
        <v>1470205.83</v>
      </c>
      <c r="N2018" s="34">
        <v>1470205.83</v>
      </c>
      <c r="O2018" s="34">
        <v>1470205.83</v>
      </c>
      <c r="P2018" s="34">
        <v>1470205.83</v>
      </c>
      <c r="Q2018" s="34">
        <v>1470205.83</v>
      </c>
      <c r="R2018" s="34">
        <v>1470205.83</v>
      </c>
      <c r="S2018" s="34">
        <v>1470205.83</v>
      </c>
    </row>
    <row r="2019" spans="2:19">
      <c r="B2019" s="5">
        <v>2001</v>
      </c>
      <c r="C2019" s="34">
        <v>1701611</v>
      </c>
      <c r="D2019" s="34">
        <v>1701611</v>
      </c>
      <c r="E2019" s="34">
        <v>1701611</v>
      </c>
      <c r="F2019" s="34">
        <v>1701611</v>
      </c>
      <c r="G2019" s="34">
        <v>1701611</v>
      </c>
      <c r="H2019" s="34">
        <v>1895208</v>
      </c>
      <c r="I2019" s="34">
        <v>1895208</v>
      </c>
      <c r="J2019" s="34">
        <v>1895208</v>
      </c>
      <c r="K2019" s="34">
        <v>1895208</v>
      </c>
      <c r="L2019" s="34">
        <v>1895208</v>
      </c>
      <c r="M2019" s="34">
        <v>1895208</v>
      </c>
      <c r="N2019" s="34">
        <v>1895208</v>
      </c>
      <c r="O2019" s="34">
        <v>1895208</v>
      </c>
      <c r="P2019" s="34">
        <v>1895208</v>
      </c>
      <c r="Q2019" s="34">
        <v>1895208</v>
      </c>
      <c r="R2019" s="34">
        <v>1895208</v>
      </c>
      <c r="S2019" s="34">
        <v>1895208</v>
      </c>
    </row>
    <row r="2020" spans="2:19">
      <c r="B2020" s="5">
        <v>2000</v>
      </c>
      <c r="C2020" s="34">
        <v>1773645</v>
      </c>
      <c r="D2020" s="34">
        <v>1773645</v>
      </c>
      <c r="E2020" s="34">
        <v>1773645</v>
      </c>
      <c r="F2020" s="34">
        <v>1773645</v>
      </c>
      <c r="G2020" s="34">
        <v>1773645</v>
      </c>
      <c r="H2020" s="34">
        <v>1971465</v>
      </c>
      <c r="I2020" s="34">
        <v>1971465</v>
      </c>
      <c r="J2020" s="34">
        <v>1971465</v>
      </c>
      <c r="K2020" s="34">
        <v>1971465</v>
      </c>
      <c r="L2020" s="34">
        <v>1971465</v>
      </c>
      <c r="M2020" s="34">
        <v>1971465</v>
      </c>
      <c r="N2020" s="34">
        <v>1971465</v>
      </c>
      <c r="O2020" s="34">
        <v>1971465</v>
      </c>
      <c r="P2020" s="34">
        <v>1971465</v>
      </c>
      <c r="Q2020" s="34">
        <v>1971465</v>
      </c>
      <c r="R2020" s="34">
        <v>1971465</v>
      </c>
      <c r="S2020" s="34">
        <v>1971465</v>
      </c>
    </row>
    <row r="2021" spans="2:19">
      <c r="B2021" s="5">
        <v>1999</v>
      </c>
      <c r="C2021" s="34">
        <v>3929010</v>
      </c>
      <c r="D2021" s="34">
        <v>3929010</v>
      </c>
      <c r="E2021" s="34">
        <v>3929010</v>
      </c>
      <c r="F2021" s="34">
        <v>3929010</v>
      </c>
      <c r="G2021" s="34">
        <v>3929010</v>
      </c>
      <c r="H2021" s="34">
        <v>4249371</v>
      </c>
      <c r="I2021" s="34">
        <v>4249371</v>
      </c>
      <c r="J2021" s="34">
        <v>4249371</v>
      </c>
      <c r="K2021" s="34">
        <v>4249371</v>
      </c>
      <c r="L2021" s="34">
        <v>4249371</v>
      </c>
      <c r="M2021" s="34">
        <v>4249371</v>
      </c>
      <c r="N2021" s="34">
        <v>4249371</v>
      </c>
      <c r="O2021" s="34">
        <v>4249371</v>
      </c>
      <c r="P2021" s="34">
        <v>4249371</v>
      </c>
      <c r="Q2021" s="34">
        <v>4249371</v>
      </c>
      <c r="R2021" s="34">
        <v>4249371</v>
      </c>
      <c r="S2021" s="34">
        <v>4249371</v>
      </c>
    </row>
    <row r="2022" spans="2:19">
      <c r="B2022" s="5">
        <v>1998</v>
      </c>
      <c r="C2022" s="34">
        <v>1899924</v>
      </c>
      <c r="D2022" s="34">
        <v>1899924</v>
      </c>
      <c r="E2022" s="34">
        <v>1899924</v>
      </c>
      <c r="F2022" s="34">
        <v>1899924</v>
      </c>
      <c r="G2022" s="34">
        <v>1899924</v>
      </c>
      <c r="H2022" s="34">
        <v>2105303</v>
      </c>
      <c r="I2022" s="34">
        <v>2105303</v>
      </c>
      <c r="J2022" s="34">
        <v>2105303</v>
      </c>
      <c r="K2022" s="34">
        <v>2105303</v>
      </c>
      <c r="L2022" s="34">
        <v>2105303</v>
      </c>
      <c r="M2022" s="34">
        <v>2105303</v>
      </c>
      <c r="N2022" s="34">
        <v>2105303</v>
      </c>
      <c r="O2022" s="34">
        <v>2105303</v>
      </c>
      <c r="P2022" s="34">
        <v>2105303</v>
      </c>
      <c r="Q2022" s="34">
        <v>2105303</v>
      </c>
      <c r="R2022" s="34">
        <v>2105303</v>
      </c>
      <c r="S2022" s="34">
        <v>2105303</v>
      </c>
    </row>
    <row r="2023" spans="2:19">
      <c r="B2023" s="5">
        <v>1997</v>
      </c>
      <c r="C2023" s="34">
        <v>1312743</v>
      </c>
      <c r="D2023" s="34">
        <v>1312743</v>
      </c>
      <c r="E2023" s="34">
        <v>1312743</v>
      </c>
      <c r="F2023" s="34">
        <v>1312743</v>
      </c>
      <c r="G2023" s="34">
        <v>1312743</v>
      </c>
      <c r="H2023" s="34">
        <v>1538634</v>
      </c>
      <c r="I2023" s="34">
        <v>1538634</v>
      </c>
      <c r="J2023" s="34">
        <v>1538634</v>
      </c>
      <c r="K2023" s="34">
        <v>1538634</v>
      </c>
      <c r="L2023" s="34">
        <v>1538634</v>
      </c>
      <c r="M2023" s="34">
        <v>1538634</v>
      </c>
      <c r="N2023" s="34">
        <v>1538634</v>
      </c>
      <c r="O2023" s="34">
        <v>1538634</v>
      </c>
      <c r="P2023" s="34">
        <v>1538634</v>
      </c>
      <c r="Q2023" s="34">
        <v>1538634</v>
      </c>
      <c r="R2023" s="34">
        <v>1538634</v>
      </c>
      <c r="S2023" s="34">
        <v>1538634</v>
      </c>
    </row>
    <row r="2024" spans="2:19">
      <c r="B2024" s="5">
        <v>1996</v>
      </c>
      <c r="C2024" s="34">
        <v>2131761</v>
      </c>
      <c r="D2024" s="34">
        <v>2131761</v>
      </c>
      <c r="E2024" s="34">
        <v>2131761</v>
      </c>
      <c r="F2024" s="34">
        <v>2131761</v>
      </c>
      <c r="G2024" s="34">
        <v>2131761</v>
      </c>
      <c r="H2024" s="34">
        <v>2369013</v>
      </c>
      <c r="I2024" s="34">
        <v>2369013</v>
      </c>
      <c r="J2024" s="34">
        <v>2369013</v>
      </c>
      <c r="K2024" s="34">
        <v>2369013</v>
      </c>
      <c r="L2024" s="34">
        <v>2369013</v>
      </c>
      <c r="M2024" s="34">
        <v>2369013</v>
      </c>
      <c r="N2024" s="34">
        <v>2369013</v>
      </c>
      <c r="O2024" s="34">
        <v>2369013</v>
      </c>
      <c r="P2024" s="34">
        <v>2369013</v>
      </c>
      <c r="Q2024" s="34">
        <v>2369013</v>
      </c>
      <c r="R2024" s="34">
        <v>2369013</v>
      </c>
      <c r="S2024" s="34">
        <v>2369013</v>
      </c>
    </row>
    <row r="2025" spans="2:19">
      <c r="B2025" s="5">
        <v>1995</v>
      </c>
      <c r="C2025" s="34">
        <v>3241768</v>
      </c>
      <c r="D2025" s="34">
        <v>3241768</v>
      </c>
      <c r="E2025" s="34">
        <v>3241768</v>
      </c>
      <c r="F2025" s="34">
        <v>3241768</v>
      </c>
      <c r="G2025" s="34">
        <v>3241768</v>
      </c>
      <c r="H2025" s="34">
        <v>3424751</v>
      </c>
      <c r="I2025" s="34">
        <v>3424751</v>
      </c>
      <c r="J2025" s="34">
        <v>3424751</v>
      </c>
      <c r="K2025" s="34">
        <v>3424751</v>
      </c>
      <c r="L2025" s="34">
        <v>3424751</v>
      </c>
      <c r="M2025" s="34">
        <v>3424751</v>
      </c>
      <c r="N2025" s="34">
        <v>3424751</v>
      </c>
      <c r="O2025" s="34">
        <v>3424751</v>
      </c>
      <c r="P2025" s="34">
        <v>3424751</v>
      </c>
      <c r="Q2025" s="34">
        <v>3424751</v>
      </c>
      <c r="R2025" s="34">
        <v>3424751</v>
      </c>
      <c r="S2025" s="34">
        <v>3424751</v>
      </c>
    </row>
    <row r="2026" spans="2:19">
      <c r="B2026" s="5">
        <v>1994</v>
      </c>
      <c r="C2026" s="34">
        <v>2097808</v>
      </c>
      <c r="D2026" s="34">
        <v>2097808</v>
      </c>
      <c r="E2026" s="34">
        <v>2097808</v>
      </c>
      <c r="F2026" s="34">
        <v>2097808</v>
      </c>
      <c r="G2026" s="34">
        <v>2097808</v>
      </c>
      <c r="H2026" s="34">
        <v>2238764</v>
      </c>
      <c r="I2026" s="34">
        <v>2238764</v>
      </c>
      <c r="J2026" s="34">
        <v>2238764</v>
      </c>
      <c r="K2026" s="34">
        <v>2238764</v>
      </c>
      <c r="L2026" s="34">
        <v>2238764</v>
      </c>
      <c r="M2026" s="34">
        <v>2238764</v>
      </c>
      <c r="N2026" s="34">
        <v>2238764</v>
      </c>
      <c r="O2026" s="34">
        <v>2238764</v>
      </c>
      <c r="P2026" s="34">
        <v>2238764</v>
      </c>
      <c r="Q2026" s="34">
        <v>2238764</v>
      </c>
      <c r="R2026" s="34">
        <v>2238764</v>
      </c>
      <c r="S2026" s="34">
        <v>2238764</v>
      </c>
    </row>
    <row r="2027" spans="2:19">
      <c r="B2027" s="5">
        <v>1993</v>
      </c>
      <c r="C2027" s="34">
        <v>2082218</v>
      </c>
      <c r="D2027" s="34">
        <v>2082218</v>
      </c>
      <c r="E2027" s="34">
        <v>2082218</v>
      </c>
      <c r="F2027" s="34">
        <v>2082218</v>
      </c>
      <c r="G2027" s="34">
        <v>2082218</v>
      </c>
      <c r="H2027" s="34">
        <v>2236061</v>
      </c>
      <c r="I2027" s="34">
        <v>2236061</v>
      </c>
      <c r="J2027" s="34">
        <v>2236061</v>
      </c>
      <c r="K2027" s="34">
        <v>2236061</v>
      </c>
      <c r="L2027" s="34">
        <v>2236061</v>
      </c>
      <c r="M2027" s="34">
        <v>2236061</v>
      </c>
      <c r="N2027" s="34">
        <v>2236061</v>
      </c>
      <c r="O2027" s="34">
        <v>2236061</v>
      </c>
      <c r="P2027" s="34">
        <v>2236061</v>
      </c>
      <c r="Q2027" s="34">
        <v>2236061</v>
      </c>
      <c r="R2027" s="34">
        <v>2236061</v>
      </c>
      <c r="S2027" s="34">
        <v>2236061</v>
      </c>
    </row>
    <row r="2028" spans="2:19">
      <c r="B2028" s="5">
        <v>1992</v>
      </c>
      <c r="C2028" s="34">
        <v>1882928</v>
      </c>
      <c r="D2028" s="34">
        <v>1882928</v>
      </c>
      <c r="E2028" s="34">
        <v>1882928</v>
      </c>
      <c r="F2028" s="34">
        <v>1882928</v>
      </c>
      <c r="G2028" s="34">
        <v>1882928</v>
      </c>
      <c r="H2028" s="34">
        <v>2030372</v>
      </c>
      <c r="I2028" s="34">
        <v>2030372</v>
      </c>
      <c r="J2028" s="34">
        <v>2030372</v>
      </c>
      <c r="K2028" s="34">
        <v>2030372</v>
      </c>
      <c r="L2028" s="34">
        <v>2030372</v>
      </c>
      <c r="M2028" s="34">
        <v>2030372</v>
      </c>
      <c r="N2028" s="34">
        <v>2030372</v>
      </c>
      <c r="O2028" s="34">
        <v>2030372</v>
      </c>
      <c r="P2028" s="34">
        <v>2030372</v>
      </c>
      <c r="Q2028" s="34">
        <v>2030372</v>
      </c>
      <c r="R2028" s="34">
        <v>2030372</v>
      </c>
      <c r="S2028" s="34">
        <v>2030372</v>
      </c>
    </row>
    <row r="2029" spans="2:19">
      <c r="B2029" s="5">
        <v>1991</v>
      </c>
      <c r="C2029" s="34">
        <v>2045421</v>
      </c>
      <c r="D2029" s="34">
        <v>2045421</v>
      </c>
      <c r="E2029" s="34">
        <v>2045421</v>
      </c>
      <c r="F2029" s="34">
        <v>2045421</v>
      </c>
      <c r="G2029" s="34">
        <v>2045421</v>
      </c>
      <c r="H2029" s="34">
        <v>2153502</v>
      </c>
      <c r="I2029" s="34">
        <v>2153502</v>
      </c>
      <c r="J2029" s="34">
        <v>2153502</v>
      </c>
      <c r="K2029" s="34">
        <v>2153502</v>
      </c>
      <c r="L2029" s="34">
        <v>2153502</v>
      </c>
      <c r="M2029" s="34">
        <v>2153502</v>
      </c>
      <c r="N2029" s="34">
        <v>2153502</v>
      </c>
      <c r="O2029" s="34">
        <v>2153502</v>
      </c>
      <c r="P2029" s="34">
        <v>2153502</v>
      </c>
      <c r="Q2029" s="34">
        <v>2153502</v>
      </c>
      <c r="R2029" s="34">
        <v>2153502</v>
      </c>
      <c r="S2029" s="34">
        <v>2153502</v>
      </c>
    </row>
    <row r="2030" spans="2:19">
      <c r="B2030" s="5">
        <v>1990</v>
      </c>
      <c r="C2030" s="34">
        <v>1967828</v>
      </c>
      <c r="D2030" s="34">
        <v>1967828</v>
      </c>
      <c r="E2030" s="34">
        <v>1967828</v>
      </c>
      <c r="F2030" s="34">
        <v>1967828</v>
      </c>
      <c r="G2030" s="34">
        <v>1967828</v>
      </c>
      <c r="H2030" s="34">
        <v>2073904</v>
      </c>
      <c r="I2030" s="34">
        <v>2073904</v>
      </c>
      <c r="J2030" s="34">
        <v>2073904</v>
      </c>
      <c r="K2030" s="34">
        <v>2073904</v>
      </c>
      <c r="L2030" s="34">
        <v>2073904</v>
      </c>
      <c r="M2030" s="34">
        <v>2073904</v>
      </c>
      <c r="N2030" s="34">
        <v>2073904</v>
      </c>
      <c r="O2030" s="34">
        <v>2073904</v>
      </c>
      <c r="P2030" s="34">
        <v>2073904</v>
      </c>
      <c r="Q2030" s="34">
        <v>2073904</v>
      </c>
      <c r="R2030" s="34">
        <v>2073904</v>
      </c>
      <c r="S2030" s="34">
        <v>2073904</v>
      </c>
    </row>
    <row r="2031" spans="2:19">
      <c r="B2031" s="5">
        <v>1989</v>
      </c>
      <c r="C2031" s="34">
        <v>1884890</v>
      </c>
      <c r="D2031" s="34">
        <v>1884890</v>
      </c>
      <c r="E2031" s="34">
        <v>1884890</v>
      </c>
      <c r="F2031" s="34">
        <v>1884890</v>
      </c>
      <c r="G2031" s="34">
        <v>1884890</v>
      </c>
      <c r="H2031" s="34">
        <v>2016763</v>
      </c>
      <c r="I2031" s="34">
        <v>2016763</v>
      </c>
      <c r="J2031" s="34">
        <v>2016763</v>
      </c>
      <c r="K2031" s="34">
        <v>2016763</v>
      </c>
      <c r="L2031" s="34">
        <v>2016763</v>
      </c>
      <c r="M2031" s="34">
        <v>2016763</v>
      </c>
      <c r="N2031" s="34">
        <v>2016763</v>
      </c>
      <c r="O2031" s="34">
        <v>2016763</v>
      </c>
      <c r="P2031" s="34">
        <v>2016763</v>
      </c>
      <c r="Q2031" s="34">
        <v>2016763</v>
      </c>
      <c r="R2031" s="34">
        <v>2016763</v>
      </c>
      <c r="S2031" s="34">
        <v>2016763</v>
      </c>
    </row>
    <row r="2032" spans="2:19">
      <c r="B2032" s="5">
        <v>1988</v>
      </c>
      <c r="C2032" s="34">
        <v>1921043</v>
      </c>
      <c r="D2032" s="34">
        <v>1921043</v>
      </c>
      <c r="E2032" s="34">
        <v>1921043</v>
      </c>
      <c r="F2032" s="34">
        <v>1921043</v>
      </c>
      <c r="G2032" s="34">
        <v>1921043</v>
      </c>
      <c r="H2032" s="34">
        <v>1998721</v>
      </c>
      <c r="I2032" s="34">
        <v>1998721</v>
      </c>
      <c r="J2032" s="34">
        <v>1998721</v>
      </c>
      <c r="K2032" s="34">
        <v>1998721</v>
      </c>
      <c r="L2032" s="34">
        <v>1998721</v>
      </c>
      <c r="M2032" s="34">
        <v>1998721</v>
      </c>
      <c r="N2032" s="34">
        <v>1998721</v>
      </c>
      <c r="O2032" s="34">
        <v>1998721</v>
      </c>
      <c r="P2032" s="34">
        <v>1998721</v>
      </c>
      <c r="Q2032" s="34">
        <v>1998721</v>
      </c>
      <c r="R2032" s="34">
        <v>1998721</v>
      </c>
      <c r="S2032" s="34">
        <v>1998721</v>
      </c>
    </row>
    <row r="2033" spans="2:19">
      <c r="B2033" s="5">
        <v>1987</v>
      </c>
      <c r="C2033" s="34">
        <v>1557294</v>
      </c>
      <c r="D2033" s="34">
        <v>1557294</v>
      </c>
      <c r="E2033" s="34">
        <v>1557294</v>
      </c>
      <c r="F2033" s="34">
        <v>1557294</v>
      </c>
      <c r="G2033" s="34">
        <v>1557294</v>
      </c>
      <c r="H2033" s="34">
        <v>1686338</v>
      </c>
      <c r="I2033" s="34">
        <v>1686338</v>
      </c>
      <c r="J2033" s="34">
        <v>1686338</v>
      </c>
      <c r="K2033" s="34">
        <v>1686338</v>
      </c>
      <c r="L2033" s="34">
        <v>1686338</v>
      </c>
      <c r="M2033" s="34">
        <v>1686336</v>
      </c>
      <c r="N2033" s="34">
        <v>1686336</v>
      </c>
      <c r="O2033" s="34">
        <v>1686336</v>
      </c>
      <c r="P2033" s="34">
        <v>1686336</v>
      </c>
      <c r="Q2033" s="34">
        <v>1686336</v>
      </c>
      <c r="R2033" s="34">
        <v>1686336</v>
      </c>
      <c r="S2033" s="34">
        <v>1686336</v>
      </c>
    </row>
    <row r="2034" spans="2:19">
      <c r="B2034" s="5">
        <v>1986</v>
      </c>
      <c r="C2034" s="34">
        <v>1577649</v>
      </c>
      <c r="D2034" s="34">
        <v>1577649</v>
      </c>
      <c r="E2034" s="34">
        <v>1577649</v>
      </c>
      <c r="F2034" s="34">
        <v>1577649</v>
      </c>
      <c r="G2034" s="34">
        <v>1577649</v>
      </c>
      <c r="H2034" s="34">
        <v>1681309</v>
      </c>
      <c r="I2034" s="34">
        <v>1681309</v>
      </c>
      <c r="J2034" s="34">
        <v>1681309</v>
      </c>
      <c r="K2034" s="34">
        <v>1681309</v>
      </c>
      <c r="L2034" s="34">
        <v>1681309</v>
      </c>
      <c r="M2034" s="34">
        <v>1681309</v>
      </c>
      <c r="N2034" s="34">
        <v>1681309</v>
      </c>
      <c r="O2034" s="34">
        <v>1681309</v>
      </c>
      <c r="P2034" s="34">
        <v>1681309</v>
      </c>
      <c r="Q2034" s="34">
        <v>1681309</v>
      </c>
      <c r="R2034" s="34">
        <v>1681309</v>
      </c>
      <c r="S2034" s="34">
        <v>1681309</v>
      </c>
    </row>
    <row r="2035" spans="2:19">
      <c r="B2035" s="5">
        <v>1985</v>
      </c>
      <c r="C2035" s="34">
        <v>1170878</v>
      </c>
      <c r="D2035" s="34">
        <v>1170878</v>
      </c>
      <c r="E2035" s="34">
        <v>1170878</v>
      </c>
      <c r="F2035" s="34">
        <v>1170878</v>
      </c>
      <c r="G2035" s="34">
        <v>1170878</v>
      </c>
      <c r="H2035" s="34">
        <v>1223271</v>
      </c>
      <c r="I2035" s="34">
        <v>1223271</v>
      </c>
      <c r="J2035" s="34">
        <v>1223271</v>
      </c>
      <c r="K2035" s="34">
        <v>1223271</v>
      </c>
      <c r="L2035" s="34">
        <v>1223271</v>
      </c>
      <c r="M2035" s="34">
        <v>1223271</v>
      </c>
      <c r="N2035" s="34">
        <v>1223271</v>
      </c>
      <c r="O2035" s="34">
        <v>1223271</v>
      </c>
      <c r="P2035" s="34">
        <v>1223271</v>
      </c>
      <c r="Q2035" s="34">
        <v>1223271</v>
      </c>
      <c r="R2035" s="34">
        <v>1223271</v>
      </c>
      <c r="S2035" s="34">
        <v>1223271</v>
      </c>
    </row>
    <row r="2036" spans="2:19">
      <c r="B2036" s="5">
        <v>1984</v>
      </c>
      <c r="C2036" s="34">
        <v>1012536</v>
      </c>
      <c r="D2036" s="34">
        <v>1012536</v>
      </c>
      <c r="E2036" s="34">
        <v>1012536</v>
      </c>
      <c r="F2036" s="34">
        <v>1012536</v>
      </c>
      <c r="G2036" s="34">
        <v>1012536</v>
      </c>
      <c r="H2036" s="34">
        <v>1087389</v>
      </c>
      <c r="I2036" s="34">
        <v>1087389</v>
      </c>
      <c r="J2036" s="34">
        <v>1087389</v>
      </c>
      <c r="K2036" s="34">
        <v>1087389</v>
      </c>
      <c r="L2036" s="34">
        <v>1087389</v>
      </c>
      <c r="M2036" s="34">
        <v>1087389</v>
      </c>
      <c r="N2036" s="34">
        <v>1087389</v>
      </c>
      <c r="O2036" s="34">
        <v>1087389</v>
      </c>
      <c r="P2036" s="34">
        <v>1087389</v>
      </c>
      <c r="Q2036" s="34">
        <v>1087389</v>
      </c>
      <c r="R2036" s="34">
        <v>1087389</v>
      </c>
      <c r="S2036" s="34">
        <v>1087389</v>
      </c>
    </row>
    <row r="2037" spans="2:19">
      <c r="B2037" s="5">
        <v>1983</v>
      </c>
      <c r="C2037" s="34">
        <v>876628</v>
      </c>
      <c r="D2037" s="34">
        <v>876628</v>
      </c>
      <c r="E2037" s="34">
        <v>876628</v>
      </c>
      <c r="F2037" s="34">
        <v>876628</v>
      </c>
      <c r="G2037" s="34">
        <v>876628</v>
      </c>
      <c r="H2037" s="34">
        <v>930813</v>
      </c>
      <c r="I2037" s="34">
        <v>930813</v>
      </c>
      <c r="J2037" s="34">
        <v>930813</v>
      </c>
      <c r="K2037" s="34">
        <v>930813</v>
      </c>
      <c r="L2037" s="34">
        <v>930813</v>
      </c>
      <c r="M2037" s="34">
        <v>930813</v>
      </c>
      <c r="N2037" s="34">
        <v>930813</v>
      </c>
      <c r="O2037" s="34">
        <v>930813</v>
      </c>
      <c r="P2037" s="34">
        <v>930813</v>
      </c>
      <c r="Q2037" s="34">
        <v>930813</v>
      </c>
      <c r="R2037" s="34">
        <v>930813</v>
      </c>
      <c r="S2037" s="34">
        <v>930813</v>
      </c>
    </row>
    <row r="2038" spans="2:19">
      <c r="B2038" s="5">
        <v>1982</v>
      </c>
      <c r="C2038" s="34">
        <v>1052213</v>
      </c>
      <c r="D2038" s="34">
        <v>1052213</v>
      </c>
      <c r="E2038" s="34">
        <v>1052213</v>
      </c>
      <c r="F2038" s="34">
        <v>1052213</v>
      </c>
      <c r="G2038" s="34">
        <v>1052213</v>
      </c>
      <c r="H2038" s="34">
        <v>1119015</v>
      </c>
      <c r="I2038" s="34">
        <v>1119015</v>
      </c>
      <c r="J2038" s="34">
        <v>1119015</v>
      </c>
      <c r="K2038" s="34">
        <v>1119015</v>
      </c>
      <c r="L2038" s="34">
        <v>1119015</v>
      </c>
      <c r="M2038" s="34">
        <v>1119015</v>
      </c>
      <c r="N2038" s="34">
        <v>1119015</v>
      </c>
      <c r="O2038" s="34">
        <v>1119015</v>
      </c>
      <c r="P2038" s="34">
        <v>1119015</v>
      </c>
      <c r="Q2038" s="34">
        <v>1119015</v>
      </c>
      <c r="R2038" s="34">
        <v>1119015</v>
      </c>
      <c r="S2038" s="34">
        <v>1119015</v>
      </c>
    </row>
    <row r="2039" spans="2:19">
      <c r="B2039" s="5">
        <v>1981</v>
      </c>
      <c r="C2039" s="34">
        <v>1338799</v>
      </c>
      <c r="D2039" s="34">
        <v>1338799</v>
      </c>
      <c r="E2039" s="34">
        <v>1338799</v>
      </c>
      <c r="F2039" s="34">
        <v>1338799</v>
      </c>
      <c r="G2039" s="34">
        <v>1338799</v>
      </c>
      <c r="H2039" s="34">
        <v>1335535</v>
      </c>
      <c r="I2039" s="34">
        <v>1335535</v>
      </c>
      <c r="J2039" s="34">
        <v>1335535</v>
      </c>
      <c r="K2039" s="34">
        <v>1335535</v>
      </c>
      <c r="L2039" s="34">
        <v>1335535</v>
      </c>
      <c r="M2039" s="34">
        <v>1335535</v>
      </c>
      <c r="N2039" s="34">
        <v>1335535</v>
      </c>
      <c r="O2039" s="34">
        <v>1335535</v>
      </c>
      <c r="P2039" s="34">
        <v>1335535</v>
      </c>
      <c r="Q2039" s="34">
        <v>1335535</v>
      </c>
      <c r="R2039" s="34">
        <v>1335535</v>
      </c>
      <c r="S2039" s="34">
        <v>1335535</v>
      </c>
    </row>
    <row r="2040" spans="2:19">
      <c r="B2040" s="5">
        <v>1980</v>
      </c>
      <c r="C2040" s="34">
        <v>1563022</v>
      </c>
      <c r="D2040" s="34">
        <v>1563022</v>
      </c>
      <c r="E2040" s="34">
        <v>1563022</v>
      </c>
      <c r="F2040" s="34">
        <v>1563022</v>
      </c>
      <c r="G2040" s="34">
        <v>1563022</v>
      </c>
      <c r="H2040" s="34">
        <v>1563022</v>
      </c>
      <c r="I2040" s="34">
        <v>1563022</v>
      </c>
      <c r="J2040" s="34">
        <v>1563022</v>
      </c>
      <c r="K2040" s="34">
        <v>1563022</v>
      </c>
      <c r="L2040" s="34">
        <v>1563022</v>
      </c>
      <c r="M2040" s="34">
        <v>1563022</v>
      </c>
      <c r="N2040" s="34">
        <v>1563022</v>
      </c>
      <c r="O2040" s="34">
        <v>1563022</v>
      </c>
      <c r="P2040" s="34">
        <v>1563022</v>
      </c>
      <c r="Q2040" s="34">
        <v>1563022</v>
      </c>
      <c r="R2040" s="34">
        <v>1563022</v>
      </c>
      <c r="S2040" s="34">
        <v>1563022</v>
      </c>
    </row>
    <row r="2041" spans="2:19">
      <c r="B2041" s="5">
        <v>1979</v>
      </c>
      <c r="C2041" s="34">
        <v>1345221</v>
      </c>
      <c r="D2041" s="34">
        <v>1345221</v>
      </c>
      <c r="E2041" s="34">
        <v>1345221</v>
      </c>
      <c r="F2041" s="34">
        <v>1345221</v>
      </c>
      <c r="G2041" s="34">
        <v>1345221</v>
      </c>
      <c r="H2041" s="34">
        <v>1345221</v>
      </c>
      <c r="I2041" s="34">
        <v>1345221</v>
      </c>
      <c r="J2041" s="34">
        <v>1345221</v>
      </c>
      <c r="K2041" s="34">
        <v>1345221</v>
      </c>
      <c r="L2041" s="34">
        <v>1345221</v>
      </c>
      <c r="M2041" s="34">
        <v>1345221</v>
      </c>
      <c r="N2041" s="34">
        <v>1345221</v>
      </c>
      <c r="O2041" s="34">
        <v>1345221</v>
      </c>
      <c r="P2041" s="34">
        <v>1345221</v>
      </c>
      <c r="Q2041" s="34">
        <v>1345221</v>
      </c>
      <c r="R2041" s="34">
        <v>1345221</v>
      </c>
      <c r="S2041" s="34">
        <v>1345221</v>
      </c>
    </row>
    <row r="2042" spans="2:19">
      <c r="B2042" s="5">
        <v>1978</v>
      </c>
      <c r="C2042" s="34">
        <v>965797</v>
      </c>
      <c r="D2042" s="34">
        <v>965797</v>
      </c>
      <c r="E2042" s="34">
        <v>965797</v>
      </c>
      <c r="F2042" s="34">
        <v>965797</v>
      </c>
      <c r="G2042" s="34">
        <v>965797</v>
      </c>
      <c r="H2042" s="34">
        <v>965797</v>
      </c>
      <c r="I2042" s="34">
        <v>965797</v>
      </c>
      <c r="J2042" s="34">
        <v>965797</v>
      </c>
      <c r="K2042" s="34">
        <v>965797</v>
      </c>
      <c r="L2042" s="34">
        <v>965797</v>
      </c>
      <c r="M2042" s="34">
        <v>965797</v>
      </c>
      <c r="N2042" s="34">
        <v>965797</v>
      </c>
      <c r="O2042" s="34">
        <v>965797</v>
      </c>
      <c r="P2042" s="34">
        <v>965797</v>
      </c>
      <c r="Q2042" s="34">
        <v>965797</v>
      </c>
      <c r="R2042" s="34">
        <v>965797</v>
      </c>
      <c r="S2042" s="34">
        <v>965797</v>
      </c>
    </row>
    <row r="2043" spans="2:19">
      <c r="B2043" s="5">
        <v>1977</v>
      </c>
      <c r="C2043" s="34">
        <v>903466</v>
      </c>
      <c r="D2043" s="34">
        <v>903466</v>
      </c>
      <c r="E2043" s="34">
        <v>903466</v>
      </c>
      <c r="F2043" s="34">
        <v>903466</v>
      </c>
      <c r="G2043" s="34">
        <v>903466</v>
      </c>
      <c r="H2043" s="34">
        <v>903466</v>
      </c>
      <c r="I2043" s="34">
        <v>903466</v>
      </c>
      <c r="J2043" s="34">
        <v>903466</v>
      </c>
      <c r="K2043" s="34">
        <v>903466</v>
      </c>
      <c r="L2043" s="34">
        <v>903466</v>
      </c>
      <c r="M2043" s="34">
        <v>903466</v>
      </c>
      <c r="N2043" s="34">
        <v>903466</v>
      </c>
      <c r="O2043" s="34">
        <v>903466</v>
      </c>
      <c r="P2043" s="34">
        <v>903466</v>
      </c>
      <c r="Q2043" s="34">
        <v>903466</v>
      </c>
      <c r="R2043" s="34">
        <v>903466</v>
      </c>
      <c r="S2043" s="34">
        <v>903466</v>
      </c>
    </row>
    <row r="2044" spans="2:19">
      <c r="B2044" s="5">
        <v>1976</v>
      </c>
      <c r="C2044" s="34">
        <v>880927</v>
      </c>
      <c r="D2044" s="34">
        <v>880927</v>
      </c>
      <c r="E2044" s="34">
        <v>880927</v>
      </c>
      <c r="F2044" s="34">
        <v>880927</v>
      </c>
      <c r="G2044" s="34">
        <v>880927</v>
      </c>
      <c r="H2044" s="34">
        <v>880927</v>
      </c>
      <c r="I2044" s="34">
        <v>880927</v>
      </c>
      <c r="J2044" s="34">
        <v>880927</v>
      </c>
      <c r="K2044" s="34">
        <v>880927</v>
      </c>
      <c r="L2044" s="34">
        <v>880927</v>
      </c>
      <c r="M2044" s="34">
        <v>880927</v>
      </c>
      <c r="N2044" s="34">
        <v>880927</v>
      </c>
      <c r="O2044" s="34">
        <v>880927</v>
      </c>
      <c r="P2044" s="34">
        <v>880927</v>
      </c>
      <c r="Q2044" s="34">
        <v>880927</v>
      </c>
      <c r="R2044" s="34">
        <v>880927</v>
      </c>
      <c r="S2044" s="34">
        <v>880927</v>
      </c>
    </row>
    <row r="2045" spans="2:19">
      <c r="B2045" s="5">
        <v>1975</v>
      </c>
      <c r="C2045" s="34">
        <v>996359</v>
      </c>
      <c r="D2045" s="34">
        <v>996359</v>
      </c>
      <c r="E2045" s="34">
        <v>996359</v>
      </c>
      <c r="F2045" s="34">
        <v>996359</v>
      </c>
      <c r="G2045" s="34">
        <v>996359</v>
      </c>
      <c r="H2045" s="34">
        <v>996359</v>
      </c>
      <c r="I2045" s="34">
        <v>996359</v>
      </c>
      <c r="J2045" s="34">
        <v>996359</v>
      </c>
      <c r="K2045" s="34">
        <v>996359</v>
      </c>
      <c r="L2045" s="34">
        <v>996359</v>
      </c>
      <c r="M2045" s="34">
        <v>996359</v>
      </c>
      <c r="N2045" s="34">
        <v>996359</v>
      </c>
      <c r="O2045" s="34">
        <v>996359</v>
      </c>
      <c r="P2045" s="34">
        <v>996359</v>
      </c>
      <c r="Q2045" s="34">
        <v>996359</v>
      </c>
      <c r="R2045" s="34">
        <v>996359</v>
      </c>
      <c r="S2045" s="34">
        <v>996359</v>
      </c>
    </row>
    <row r="2046" spans="2:19">
      <c r="B2046" s="5">
        <v>1974</v>
      </c>
      <c r="C2046" s="34">
        <v>1206419</v>
      </c>
      <c r="D2046" s="34">
        <v>1206419</v>
      </c>
      <c r="E2046" s="34">
        <v>1206419</v>
      </c>
      <c r="F2046" s="34">
        <v>1206419</v>
      </c>
      <c r="G2046" s="34">
        <v>1206419</v>
      </c>
      <c r="H2046" s="34">
        <v>1206419</v>
      </c>
      <c r="I2046" s="34">
        <v>1206419</v>
      </c>
      <c r="J2046" s="34">
        <v>1206419</v>
      </c>
      <c r="K2046" s="34">
        <v>1206419</v>
      </c>
      <c r="L2046" s="34">
        <v>1206419</v>
      </c>
      <c r="M2046" s="34">
        <v>1206419</v>
      </c>
      <c r="N2046" s="34">
        <v>1206419</v>
      </c>
      <c r="O2046" s="34">
        <v>1206419</v>
      </c>
      <c r="P2046" s="34">
        <v>1206419</v>
      </c>
      <c r="Q2046" s="34">
        <v>1206419</v>
      </c>
      <c r="R2046" s="34">
        <v>1206419</v>
      </c>
      <c r="S2046" s="34">
        <v>1206419</v>
      </c>
    </row>
    <row r="2047" spans="2:19">
      <c r="B2047" s="5">
        <v>1973</v>
      </c>
      <c r="C2047" s="34">
        <v>1346437</v>
      </c>
      <c r="D2047" s="34">
        <v>1346437</v>
      </c>
      <c r="E2047" s="34">
        <v>1346437</v>
      </c>
      <c r="F2047" s="34">
        <v>1346437</v>
      </c>
      <c r="G2047" s="34">
        <v>1346437</v>
      </c>
      <c r="H2047" s="34">
        <v>1344626</v>
      </c>
      <c r="I2047" s="34">
        <v>1344626</v>
      </c>
      <c r="J2047" s="34">
        <v>1344626</v>
      </c>
      <c r="K2047" s="34">
        <v>1344626</v>
      </c>
      <c r="L2047" s="34">
        <v>1344626</v>
      </c>
      <c r="M2047" s="34">
        <v>1344626</v>
      </c>
      <c r="N2047" s="34">
        <v>1344626</v>
      </c>
      <c r="O2047" s="34">
        <v>1344626</v>
      </c>
      <c r="P2047" s="34">
        <v>1344626</v>
      </c>
      <c r="Q2047" s="34">
        <v>1344626</v>
      </c>
      <c r="R2047" s="34">
        <v>1344626</v>
      </c>
      <c r="S2047" s="34">
        <v>1344626</v>
      </c>
    </row>
    <row r="2048" spans="2:19">
      <c r="B2048" s="5">
        <v>1972</v>
      </c>
      <c r="C2048" s="34">
        <v>1229452</v>
      </c>
      <c r="D2048" s="34">
        <v>1229452</v>
      </c>
      <c r="E2048" s="34">
        <v>1229452</v>
      </c>
      <c r="F2048" s="34">
        <v>1229452</v>
      </c>
      <c r="G2048" s="34">
        <v>1229452</v>
      </c>
      <c r="H2048" s="34">
        <v>1226317</v>
      </c>
      <c r="I2048" s="34">
        <v>1226317</v>
      </c>
      <c r="J2048" s="34">
        <v>1226317</v>
      </c>
      <c r="K2048" s="34">
        <v>1226317</v>
      </c>
      <c r="L2048" s="34">
        <v>1226317</v>
      </c>
      <c r="M2048" s="34">
        <v>1226317</v>
      </c>
      <c r="N2048" s="34">
        <v>1226317</v>
      </c>
      <c r="O2048" s="34">
        <v>1226317</v>
      </c>
      <c r="P2048" s="34">
        <v>1226317</v>
      </c>
      <c r="Q2048" s="34">
        <v>1226317</v>
      </c>
      <c r="R2048" s="34">
        <v>1226317</v>
      </c>
      <c r="S2048" s="34">
        <v>1226317</v>
      </c>
    </row>
    <row r="2049" spans="2:19">
      <c r="B2049" s="5">
        <v>1971</v>
      </c>
      <c r="C2049" s="34">
        <v>498170</v>
      </c>
      <c r="D2049" s="34">
        <v>498170</v>
      </c>
      <c r="E2049" s="34">
        <v>498170</v>
      </c>
      <c r="F2049" s="34">
        <v>498170</v>
      </c>
      <c r="G2049" s="34">
        <v>498170</v>
      </c>
      <c r="H2049" s="34">
        <v>494940</v>
      </c>
      <c r="I2049" s="34">
        <v>494940</v>
      </c>
      <c r="J2049" s="34">
        <v>494940</v>
      </c>
      <c r="K2049" s="34">
        <v>494940</v>
      </c>
      <c r="L2049" s="34">
        <v>494940</v>
      </c>
      <c r="M2049" s="34">
        <v>494940</v>
      </c>
      <c r="N2049" s="34">
        <v>494940</v>
      </c>
      <c r="O2049" s="34">
        <v>494940</v>
      </c>
      <c r="P2049" s="34">
        <v>494940</v>
      </c>
      <c r="Q2049" s="34">
        <v>494940</v>
      </c>
      <c r="R2049" s="34">
        <v>494940</v>
      </c>
      <c r="S2049" s="34">
        <v>494940</v>
      </c>
    </row>
    <row r="2050" spans="2:19">
      <c r="B2050" s="5">
        <v>1970</v>
      </c>
      <c r="C2050" s="34">
        <v>380856</v>
      </c>
      <c r="D2050" s="34">
        <v>380856</v>
      </c>
      <c r="E2050" s="34">
        <v>380856</v>
      </c>
      <c r="F2050" s="34">
        <v>380856</v>
      </c>
      <c r="G2050" s="34">
        <v>380856</v>
      </c>
      <c r="H2050" s="34">
        <v>379971</v>
      </c>
      <c r="I2050" s="34">
        <v>379971</v>
      </c>
      <c r="J2050" s="34">
        <v>379971</v>
      </c>
      <c r="K2050" s="34">
        <v>379971</v>
      </c>
      <c r="L2050" s="34">
        <v>379971</v>
      </c>
      <c r="M2050" s="34">
        <v>379971</v>
      </c>
      <c r="N2050" s="34">
        <v>379971</v>
      </c>
      <c r="O2050" s="34">
        <v>379971</v>
      </c>
      <c r="P2050" s="34">
        <v>379971</v>
      </c>
      <c r="Q2050" s="34">
        <v>379971</v>
      </c>
      <c r="R2050" s="34">
        <v>379971</v>
      </c>
      <c r="S2050" s="34">
        <v>379971</v>
      </c>
    </row>
    <row r="2051" spans="2:19">
      <c r="B2051" s="5">
        <v>1969</v>
      </c>
      <c r="C2051" s="34">
        <v>392959</v>
      </c>
      <c r="D2051" s="34">
        <v>392959</v>
      </c>
      <c r="E2051" s="34">
        <v>392959</v>
      </c>
      <c r="F2051" s="34">
        <v>392959</v>
      </c>
      <c r="G2051" s="34">
        <v>392959</v>
      </c>
      <c r="H2051" s="34">
        <v>385983</v>
      </c>
      <c r="I2051" s="34">
        <v>385983</v>
      </c>
      <c r="J2051" s="34">
        <v>385983</v>
      </c>
      <c r="K2051" s="34">
        <v>385983</v>
      </c>
      <c r="L2051" s="34">
        <v>385983</v>
      </c>
      <c r="M2051" s="34">
        <v>385983</v>
      </c>
      <c r="N2051" s="34">
        <v>385983</v>
      </c>
      <c r="O2051" s="34">
        <v>385983</v>
      </c>
      <c r="P2051" s="34">
        <v>385983</v>
      </c>
      <c r="Q2051" s="34">
        <v>385983</v>
      </c>
      <c r="R2051" s="34">
        <v>385983</v>
      </c>
      <c r="S2051" s="34">
        <v>385983</v>
      </c>
    </row>
    <row r="2052" spans="2:19">
      <c r="B2052" s="5">
        <v>1968</v>
      </c>
      <c r="C2052" s="34">
        <v>261328</v>
      </c>
      <c r="D2052" s="34">
        <v>261328</v>
      </c>
      <c r="E2052" s="34">
        <v>261328</v>
      </c>
      <c r="F2052" s="34">
        <v>261328</v>
      </c>
      <c r="G2052" s="34">
        <v>261328</v>
      </c>
      <c r="H2052" s="34">
        <v>242427</v>
      </c>
      <c r="I2052" s="34">
        <v>242427</v>
      </c>
      <c r="J2052" s="34">
        <v>242427</v>
      </c>
      <c r="K2052" s="34">
        <v>242427</v>
      </c>
      <c r="L2052" s="34">
        <v>242427</v>
      </c>
      <c r="M2052" s="34">
        <v>242427</v>
      </c>
      <c r="N2052" s="34">
        <v>242427</v>
      </c>
      <c r="O2052" s="34">
        <v>242427</v>
      </c>
      <c r="P2052" s="34">
        <v>242427</v>
      </c>
      <c r="Q2052" s="34">
        <v>242427</v>
      </c>
      <c r="R2052" s="34">
        <v>242427</v>
      </c>
      <c r="S2052" s="34">
        <v>242427</v>
      </c>
    </row>
    <row r="2053" spans="2:19">
      <c r="B2053" s="5">
        <v>1967</v>
      </c>
      <c r="C2053" s="34">
        <v>205660</v>
      </c>
      <c r="D2053" s="34">
        <v>205660</v>
      </c>
      <c r="E2053" s="34">
        <v>205660</v>
      </c>
      <c r="F2053" s="34">
        <v>205660</v>
      </c>
      <c r="G2053" s="34">
        <v>205660</v>
      </c>
      <c r="H2053" s="34">
        <v>202194</v>
      </c>
      <c r="I2053" s="34">
        <v>202194</v>
      </c>
      <c r="J2053" s="34">
        <v>202194</v>
      </c>
      <c r="K2053" s="34">
        <v>202194</v>
      </c>
      <c r="L2053" s="34">
        <v>202194</v>
      </c>
      <c r="M2053" s="34">
        <v>202194</v>
      </c>
      <c r="N2053" s="34">
        <v>202194</v>
      </c>
      <c r="O2053" s="34">
        <v>202194</v>
      </c>
      <c r="P2053" s="34">
        <v>202194</v>
      </c>
      <c r="Q2053" s="34">
        <v>202194</v>
      </c>
      <c r="R2053" s="34">
        <v>202194</v>
      </c>
      <c r="S2053" s="34">
        <v>202194</v>
      </c>
    </row>
    <row r="2054" spans="2:19">
      <c r="B2054" s="5">
        <v>1966</v>
      </c>
      <c r="C2054" s="34">
        <v>253440</v>
      </c>
      <c r="D2054" s="34">
        <v>253440</v>
      </c>
      <c r="E2054" s="34">
        <v>253440</v>
      </c>
      <c r="F2054" s="34">
        <v>253440</v>
      </c>
      <c r="G2054" s="34">
        <v>253440</v>
      </c>
      <c r="H2054" s="34">
        <v>249989</v>
      </c>
      <c r="I2054" s="34">
        <v>249989</v>
      </c>
      <c r="J2054" s="34">
        <v>249989</v>
      </c>
      <c r="K2054" s="34">
        <v>249989</v>
      </c>
      <c r="L2054" s="34">
        <v>249989</v>
      </c>
      <c r="M2054" s="34">
        <v>249989</v>
      </c>
      <c r="N2054" s="34">
        <v>249989</v>
      </c>
      <c r="O2054" s="34">
        <v>249989</v>
      </c>
      <c r="P2054" s="34">
        <v>249989</v>
      </c>
      <c r="Q2054" s="34">
        <v>249989</v>
      </c>
      <c r="R2054" s="34">
        <v>249989</v>
      </c>
      <c r="S2054" s="34">
        <v>249989</v>
      </c>
    </row>
    <row r="2055" spans="2:19">
      <c r="B2055" s="5">
        <v>1965</v>
      </c>
      <c r="C2055" s="34">
        <v>255365</v>
      </c>
      <c r="D2055" s="34">
        <v>255365</v>
      </c>
      <c r="E2055" s="34">
        <v>255365</v>
      </c>
      <c r="F2055" s="34">
        <v>255365</v>
      </c>
      <c r="G2055" s="34">
        <v>255365</v>
      </c>
      <c r="H2055" s="34">
        <v>221377</v>
      </c>
      <c r="I2055" s="34">
        <v>221377</v>
      </c>
      <c r="J2055" s="34">
        <v>221377</v>
      </c>
      <c r="K2055" s="34">
        <v>221377</v>
      </c>
      <c r="L2055" s="34">
        <v>221377</v>
      </c>
      <c r="M2055" s="34">
        <v>221377</v>
      </c>
      <c r="N2055" s="34">
        <v>221377</v>
      </c>
      <c r="O2055" s="34">
        <v>221377</v>
      </c>
      <c r="P2055" s="34">
        <v>221377</v>
      </c>
      <c r="Q2055" s="34">
        <v>221377</v>
      </c>
      <c r="R2055" s="34">
        <v>221377</v>
      </c>
      <c r="S2055" s="34">
        <v>221377</v>
      </c>
    </row>
    <row r="2056" spans="2:19">
      <c r="B2056" s="5">
        <v>1964</v>
      </c>
      <c r="C2056" s="34">
        <v>90139</v>
      </c>
      <c r="D2056" s="34">
        <v>90139</v>
      </c>
      <c r="E2056" s="34">
        <v>90139</v>
      </c>
      <c r="F2056" s="34">
        <v>90139</v>
      </c>
      <c r="G2056" s="34">
        <v>90139</v>
      </c>
      <c r="H2056" s="34">
        <v>82076</v>
      </c>
      <c r="I2056" s="34">
        <v>82076</v>
      </c>
      <c r="J2056" s="34">
        <v>82076</v>
      </c>
      <c r="K2056" s="34">
        <v>82076</v>
      </c>
      <c r="L2056" s="34">
        <v>82076</v>
      </c>
      <c r="M2056" s="34">
        <v>82076</v>
      </c>
      <c r="N2056" s="34">
        <v>82076</v>
      </c>
      <c r="O2056" s="34">
        <v>82076</v>
      </c>
      <c r="P2056" s="34">
        <v>82076</v>
      </c>
      <c r="Q2056" s="34">
        <v>82076</v>
      </c>
      <c r="R2056" s="34">
        <v>82076</v>
      </c>
      <c r="S2056" s="34">
        <v>82076</v>
      </c>
    </row>
    <row r="2057" spans="2:19">
      <c r="B2057" s="5">
        <v>1963</v>
      </c>
      <c r="C2057" s="34">
        <v>128530</v>
      </c>
      <c r="D2057" s="34">
        <v>128530</v>
      </c>
      <c r="E2057" s="34">
        <v>128530</v>
      </c>
      <c r="F2057" s="34">
        <v>128530</v>
      </c>
      <c r="G2057" s="34">
        <v>128530</v>
      </c>
      <c r="H2057" s="34">
        <v>121584</v>
      </c>
      <c r="I2057" s="34">
        <v>121584</v>
      </c>
      <c r="J2057" s="34">
        <v>121584</v>
      </c>
      <c r="K2057" s="34">
        <v>121584</v>
      </c>
      <c r="L2057" s="34">
        <v>121584</v>
      </c>
      <c r="M2057" s="34">
        <v>121584</v>
      </c>
      <c r="N2057" s="34">
        <v>121584</v>
      </c>
      <c r="O2057" s="34">
        <v>121584</v>
      </c>
      <c r="P2057" s="34">
        <v>121584</v>
      </c>
      <c r="Q2057" s="34">
        <v>121584</v>
      </c>
      <c r="R2057" s="34">
        <v>121584</v>
      </c>
      <c r="S2057" s="34">
        <v>121584</v>
      </c>
    </row>
    <row r="2058" spans="2:19">
      <c r="B2058" s="5">
        <v>1962</v>
      </c>
      <c r="C2058" s="34">
        <v>92369</v>
      </c>
      <c r="D2058" s="34">
        <v>92369</v>
      </c>
      <c r="E2058" s="34">
        <v>92369</v>
      </c>
      <c r="F2058" s="34">
        <v>92369</v>
      </c>
      <c r="G2058" s="34">
        <v>92369</v>
      </c>
      <c r="H2058" s="34">
        <v>91661</v>
      </c>
      <c r="I2058" s="34">
        <v>91661</v>
      </c>
      <c r="J2058" s="34">
        <v>91661</v>
      </c>
      <c r="K2058" s="34">
        <v>91661</v>
      </c>
      <c r="L2058" s="34">
        <v>91661</v>
      </c>
      <c r="M2058" s="34">
        <v>91661</v>
      </c>
      <c r="N2058" s="34">
        <v>91661</v>
      </c>
      <c r="O2058" s="34">
        <v>91661</v>
      </c>
      <c r="P2058" s="34">
        <v>91661</v>
      </c>
      <c r="Q2058" s="34">
        <v>91661</v>
      </c>
      <c r="R2058" s="34">
        <v>91661</v>
      </c>
      <c r="S2058" s="34">
        <v>91661</v>
      </c>
    </row>
    <row r="2059" spans="2:19">
      <c r="B2059" s="5">
        <v>1961</v>
      </c>
      <c r="C2059" s="34">
        <v>53664</v>
      </c>
      <c r="D2059" s="34">
        <v>53664</v>
      </c>
      <c r="E2059" s="34">
        <v>53664</v>
      </c>
      <c r="F2059" s="34">
        <v>53664</v>
      </c>
      <c r="G2059" s="34">
        <v>53664</v>
      </c>
      <c r="H2059" s="34">
        <v>53664</v>
      </c>
      <c r="I2059" s="34">
        <v>53664</v>
      </c>
      <c r="J2059" s="34">
        <v>53664</v>
      </c>
      <c r="K2059" s="34">
        <v>53664</v>
      </c>
      <c r="L2059" s="34">
        <v>53664</v>
      </c>
      <c r="M2059" s="34">
        <v>53664</v>
      </c>
      <c r="N2059" s="34"/>
      <c r="O2059" s="34"/>
      <c r="P2059" s="34"/>
      <c r="Q2059" s="34"/>
      <c r="R2059" s="34"/>
      <c r="S2059" s="34"/>
    </row>
    <row r="2060" spans="2:19">
      <c r="B2060" s="5">
        <v>1960</v>
      </c>
      <c r="C2060" s="34">
        <v>57012</v>
      </c>
      <c r="D2060" s="34">
        <v>57012</v>
      </c>
      <c r="E2060" s="34">
        <v>57012</v>
      </c>
      <c r="F2060" s="34">
        <v>57012</v>
      </c>
      <c r="G2060" s="34">
        <v>57012</v>
      </c>
      <c r="H2060" s="34">
        <v>57012</v>
      </c>
      <c r="I2060" s="34">
        <v>57012</v>
      </c>
      <c r="J2060" s="34">
        <v>57012</v>
      </c>
      <c r="K2060" s="34">
        <v>57012</v>
      </c>
      <c r="L2060" s="34">
        <v>57012</v>
      </c>
      <c r="M2060" s="34">
        <v>57012</v>
      </c>
      <c r="N2060" s="34"/>
      <c r="O2060" s="34"/>
      <c r="P2060" s="34"/>
      <c r="Q2060" s="34"/>
      <c r="R2060" s="34"/>
      <c r="S2060" s="34"/>
    </row>
    <row r="2061" spans="2:19">
      <c r="B2061" s="5">
        <v>1959</v>
      </c>
      <c r="C2061" s="34">
        <v>32476</v>
      </c>
      <c r="D2061" s="34">
        <v>32476</v>
      </c>
      <c r="E2061" s="34">
        <v>32476</v>
      </c>
      <c r="F2061" s="34">
        <v>32476</v>
      </c>
      <c r="G2061" s="34">
        <v>32476</v>
      </c>
      <c r="H2061" s="34">
        <v>32476</v>
      </c>
      <c r="I2061" s="34">
        <v>32476</v>
      </c>
      <c r="J2061" s="34">
        <v>32476</v>
      </c>
      <c r="K2061" s="34">
        <v>32476</v>
      </c>
      <c r="L2061" s="34">
        <v>32476</v>
      </c>
      <c r="M2061" s="34">
        <v>32476</v>
      </c>
      <c r="N2061" s="34"/>
      <c r="O2061" s="34"/>
      <c r="P2061" s="34"/>
      <c r="Q2061" s="34"/>
      <c r="R2061" s="34"/>
      <c r="S2061" s="34"/>
    </row>
    <row r="2062" spans="2:19">
      <c r="B2062" s="5">
        <v>1958</v>
      </c>
      <c r="C2062" s="34">
        <v>35569</v>
      </c>
      <c r="D2062" s="34">
        <v>35569</v>
      </c>
      <c r="E2062" s="34">
        <v>35569</v>
      </c>
      <c r="F2062" s="34">
        <v>35569</v>
      </c>
      <c r="G2062" s="34">
        <v>35569</v>
      </c>
      <c r="H2062" s="34">
        <v>35569</v>
      </c>
      <c r="I2062" s="34">
        <v>35569</v>
      </c>
      <c r="J2062" s="34">
        <v>35569</v>
      </c>
      <c r="K2062" s="34">
        <v>35569</v>
      </c>
      <c r="L2062" s="34">
        <v>35569</v>
      </c>
      <c r="M2062" s="34">
        <v>35569</v>
      </c>
      <c r="N2062" s="34"/>
      <c r="O2062" s="34"/>
      <c r="P2062" s="34"/>
      <c r="Q2062" s="34"/>
      <c r="R2062" s="34"/>
      <c r="S2062" s="34"/>
    </row>
    <row r="2063" spans="2:19">
      <c r="B2063" s="5">
        <v>1957</v>
      </c>
      <c r="C2063" s="34">
        <v>15084</v>
      </c>
      <c r="D2063" s="34">
        <v>15084</v>
      </c>
      <c r="E2063" s="34">
        <v>15084</v>
      </c>
      <c r="F2063" s="34">
        <v>15084</v>
      </c>
      <c r="G2063" s="34">
        <v>15084</v>
      </c>
      <c r="H2063" s="34">
        <v>15084</v>
      </c>
      <c r="I2063" s="34">
        <v>15084</v>
      </c>
      <c r="J2063" s="34">
        <v>15084</v>
      </c>
      <c r="K2063" s="34">
        <v>15084</v>
      </c>
      <c r="L2063" s="34">
        <v>15084</v>
      </c>
      <c r="M2063" s="34">
        <v>15084</v>
      </c>
      <c r="N2063" s="34"/>
      <c r="O2063" s="34"/>
      <c r="P2063" s="34"/>
      <c r="Q2063" s="34"/>
      <c r="R2063" s="34"/>
      <c r="S2063" s="34"/>
    </row>
    <row r="2064" spans="2:19">
      <c r="B2064" s="5">
        <v>1956</v>
      </c>
      <c r="C2064" s="34">
        <v>15661</v>
      </c>
      <c r="D2064" s="34">
        <v>15661</v>
      </c>
      <c r="E2064" s="34">
        <v>15661</v>
      </c>
      <c r="F2064" s="34">
        <v>15661</v>
      </c>
      <c r="G2064" s="34">
        <v>15661</v>
      </c>
      <c r="H2064" s="34">
        <v>15661</v>
      </c>
      <c r="I2064" s="34">
        <v>15661</v>
      </c>
      <c r="J2064" s="34">
        <v>15661</v>
      </c>
      <c r="K2064" s="34">
        <v>15661</v>
      </c>
      <c r="L2064" s="34">
        <v>15661</v>
      </c>
      <c r="M2064" s="34">
        <v>15661</v>
      </c>
      <c r="N2064" s="34"/>
      <c r="O2064" s="34"/>
      <c r="P2064" s="34"/>
      <c r="Q2064" s="34"/>
      <c r="R2064" s="34"/>
      <c r="S2064" s="34"/>
    </row>
    <row r="2065" spans="2:19">
      <c r="B2065" s="5">
        <v>1955</v>
      </c>
      <c r="C2065" s="34">
        <v>16541</v>
      </c>
      <c r="D2065" s="34">
        <v>16541</v>
      </c>
      <c r="E2065" s="34">
        <v>16541</v>
      </c>
      <c r="F2065" s="34">
        <v>16541</v>
      </c>
      <c r="G2065" s="34">
        <v>16541</v>
      </c>
      <c r="H2065" s="34">
        <v>16541</v>
      </c>
      <c r="I2065" s="34">
        <v>16541</v>
      </c>
      <c r="J2065" s="34">
        <v>16541</v>
      </c>
      <c r="K2065" s="34">
        <v>16541</v>
      </c>
      <c r="L2065" s="34">
        <v>16541</v>
      </c>
      <c r="M2065" s="34">
        <v>16541</v>
      </c>
      <c r="N2065" s="34"/>
      <c r="O2065" s="34"/>
      <c r="P2065" s="34"/>
      <c r="Q2065" s="34"/>
      <c r="R2065" s="34"/>
      <c r="S2065" s="34"/>
    </row>
    <row r="2066" spans="2:19">
      <c r="B2066" s="5">
        <v>1954</v>
      </c>
      <c r="C2066" s="34">
        <v>36892</v>
      </c>
      <c r="D2066" s="34">
        <v>36892</v>
      </c>
      <c r="E2066" s="34">
        <v>36892</v>
      </c>
      <c r="F2066" s="34">
        <v>36892</v>
      </c>
      <c r="G2066" s="34">
        <v>36892</v>
      </c>
      <c r="H2066" s="34">
        <v>36892</v>
      </c>
      <c r="I2066" s="34">
        <v>36892</v>
      </c>
      <c r="J2066" s="34">
        <v>36892</v>
      </c>
      <c r="K2066" s="34">
        <v>36892</v>
      </c>
      <c r="L2066" s="34">
        <v>36892</v>
      </c>
      <c r="M2066" s="34">
        <v>36892</v>
      </c>
      <c r="N2066" s="34"/>
      <c r="O2066" s="34"/>
      <c r="P2066" s="34"/>
      <c r="Q2066" s="34"/>
      <c r="R2066" s="34"/>
      <c r="S2066" s="34"/>
    </row>
    <row r="2067" spans="2:19">
      <c r="B2067" s="5">
        <v>1953</v>
      </c>
      <c r="C2067" s="34">
        <v>34502</v>
      </c>
      <c r="D2067" s="34">
        <v>34502</v>
      </c>
      <c r="E2067" s="34">
        <v>34502</v>
      </c>
      <c r="F2067" s="34">
        <v>34502</v>
      </c>
      <c r="G2067" s="34">
        <v>34502</v>
      </c>
      <c r="H2067" s="34">
        <v>34502</v>
      </c>
      <c r="I2067" s="34">
        <v>34502</v>
      </c>
      <c r="J2067" s="34">
        <v>34502</v>
      </c>
      <c r="K2067" s="34">
        <v>34502</v>
      </c>
      <c r="L2067" s="34">
        <v>34502</v>
      </c>
      <c r="M2067" s="34">
        <v>34502</v>
      </c>
      <c r="N2067" s="34"/>
      <c r="O2067" s="34"/>
      <c r="P2067" s="34"/>
      <c r="Q2067" s="34"/>
      <c r="R2067" s="34"/>
      <c r="S2067" s="34"/>
    </row>
    <row r="2068" spans="2:19">
      <c r="B2068" s="5">
        <v>1952</v>
      </c>
      <c r="C2068" s="34">
        <v>33015</v>
      </c>
      <c r="D2068" s="34">
        <v>33015</v>
      </c>
      <c r="E2068" s="34">
        <v>33015</v>
      </c>
      <c r="F2068" s="34">
        <v>33015</v>
      </c>
      <c r="G2068" s="34">
        <v>33015</v>
      </c>
      <c r="H2068" s="34">
        <v>33015</v>
      </c>
      <c r="I2068" s="34">
        <v>33015</v>
      </c>
      <c r="J2068" s="34">
        <v>33015</v>
      </c>
      <c r="K2068" s="34">
        <v>33015</v>
      </c>
      <c r="L2068" s="34">
        <v>33015</v>
      </c>
      <c r="M2068" s="34">
        <v>33015</v>
      </c>
      <c r="N2068" s="34"/>
      <c r="O2068" s="34"/>
      <c r="P2068" s="34"/>
      <c r="Q2068" s="34"/>
      <c r="R2068" s="34"/>
      <c r="S2068" s="34"/>
    </row>
    <row r="2069" spans="2:19">
      <c r="B2069" s="5">
        <v>1951</v>
      </c>
      <c r="C2069" s="34">
        <v>7164</v>
      </c>
      <c r="D2069" s="34">
        <v>7164</v>
      </c>
      <c r="E2069" s="34">
        <v>7164</v>
      </c>
      <c r="F2069" s="34">
        <v>7164</v>
      </c>
      <c r="G2069" s="34">
        <v>7164</v>
      </c>
      <c r="H2069" s="34">
        <v>7164</v>
      </c>
      <c r="I2069" s="34">
        <v>7164</v>
      </c>
      <c r="J2069" s="34">
        <v>7164</v>
      </c>
      <c r="K2069" s="34">
        <v>7164</v>
      </c>
      <c r="L2069" s="34">
        <v>7164</v>
      </c>
      <c r="M2069" s="34">
        <v>7164</v>
      </c>
      <c r="N2069" s="34"/>
      <c r="O2069" s="34"/>
      <c r="P2069" s="34"/>
      <c r="Q2069" s="34"/>
      <c r="R2069" s="34"/>
      <c r="S2069" s="34"/>
    </row>
    <row r="2070" spans="2:19">
      <c r="B2070" s="5">
        <v>1950</v>
      </c>
      <c r="C2070" s="34">
        <v>17634</v>
      </c>
      <c r="D2070" s="34">
        <v>17634</v>
      </c>
      <c r="E2070" s="34">
        <v>17634</v>
      </c>
      <c r="F2070" s="34">
        <v>17634</v>
      </c>
      <c r="G2070" s="34">
        <v>17634</v>
      </c>
      <c r="H2070" s="34">
        <v>17634</v>
      </c>
      <c r="I2070" s="34">
        <v>17634</v>
      </c>
      <c r="J2070" s="34">
        <v>17634</v>
      </c>
      <c r="K2070" s="34">
        <v>17634</v>
      </c>
      <c r="L2070" s="34">
        <v>17634</v>
      </c>
      <c r="M2070" s="34">
        <v>17634</v>
      </c>
      <c r="N2070" s="34"/>
      <c r="O2070" s="34"/>
      <c r="P2070" s="34"/>
      <c r="Q2070" s="34"/>
      <c r="R2070" s="34"/>
      <c r="S2070" s="34"/>
    </row>
    <row r="2071" spans="2:19">
      <c r="B2071" s="5">
        <v>1949</v>
      </c>
      <c r="C2071" s="34">
        <v>8302</v>
      </c>
      <c r="D2071" s="34">
        <v>8302</v>
      </c>
      <c r="E2071" s="34">
        <v>8302</v>
      </c>
      <c r="F2071" s="34">
        <v>8302</v>
      </c>
      <c r="G2071" s="34">
        <v>8302</v>
      </c>
      <c r="H2071" s="34">
        <v>8302</v>
      </c>
      <c r="I2071" s="34">
        <v>8302</v>
      </c>
      <c r="J2071" s="34">
        <v>8302</v>
      </c>
      <c r="K2071" s="34">
        <v>8302</v>
      </c>
      <c r="L2071" s="34">
        <v>8302</v>
      </c>
      <c r="M2071" s="34">
        <v>8302</v>
      </c>
      <c r="N2071" s="34"/>
      <c r="O2071" s="34"/>
      <c r="P2071" s="34"/>
      <c r="Q2071" s="34"/>
      <c r="R2071" s="34"/>
      <c r="S2071" s="34"/>
    </row>
    <row r="2072" spans="2:19">
      <c r="B2072" s="5">
        <v>1948</v>
      </c>
      <c r="C2072" s="34">
        <v>13554</v>
      </c>
      <c r="D2072" s="34">
        <v>13554</v>
      </c>
      <c r="E2072" s="34">
        <v>13554</v>
      </c>
      <c r="F2072" s="34">
        <v>13554</v>
      </c>
      <c r="G2072" s="34">
        <v>13554</v>
      </c>
      <c r="H2072" s="34">
        <v>13554</v>
      </c>
      <c r="I2072" s="34">
        <v>13554</v>
      </c>
      <c r="J2072" s="34">
        <v>13554</v>
      </c>
      <c r="K2072" s="34">
        <v>13554</v>
      </c>
      <c r="L2072" s="34">
        <v>13554</v>
      </c>
      <c r="M2072" s="34">
        <v>13554</v>
      </c>
      <c r="N2072" s="34"/>
      <c r="O2072" s="34"/>
      <c r="P2072" s="34"/>
      <c r="Q2072" s="34"/>
      <c r="R2072" s="34"/>
      <c r="S2072" s="34"/>
    </row>
    <row r="2073" spans="2:19">
      <c r="B2073" s="5">
        <v>1947</v>
      </c>
      <c r="C2073" s="34">
        <v>25050</v>
      </c>
      <c r="D2073" s="34">
        <v>25050</v>
      </c>
      <c r="E2073" s="34">
        <v>25050</v>
      </c>
      <c r="F2073" s="34">
        <v>25050</v>
      </c>
      <c r="G2073" s="34">
        <v>25050</v>
      </c>
      <c r="H2073" s="34">
        <v>25050</v>
      </c>
      <c r="I2073" s="34">
        <v>25050</v>
      </c>
      <c r="J2073" s="34">
        <v>25050</v>
      </c>
      <c r="K2073" s="34">
        <v>25050</v>
      </c>
      <c r="L2073" s="34">
        <v>25050</v>
      </c>
      <c r="M2073" s="34">
        <v>25050</v>
      </c>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59107530</v>
      </c>
      <c r="D2091" s="7">
        <f>SUM(D2013:D2090)</f>
        <v>60231297</v>
      </c>
      <c r="E2091" s="7">
        <f>SUM(E2012:E2090)</f>
        <v>61164882</v>
      </c>
      <c r="F2091" s="7">
        <f>SUM(F2011:F2090)</f>
        <v>61858251</v>
      </c>
      <c r="G2091" s="7">
        <f>SUM(G2010:G2090)</f>
        <v>62700544</v>
      </c>
      <c r="H2091" s="7">
        <f>SUM(H2004:H2090)</f>
        <v>67445675</v>
      </c>
      <c r="I2091" s="7">
        <f>SUM(I2004:I2090)</f>
        <v>68164698.879999995</v>
      </c>
      <c r="J2091" s="7">
        <f t="shared" ref="J2091" si="39">SUM(J2004:J2090)</f>
        <v>69199867.24000001</v>
      </c>
      <c r="K2091" s="7">
        <f>SUM(K2004:K2090)</f>
        <v>70247160.310000002</v>
      </c>
      <c r="L2091" s="7">
        <f t="shared" ref="L2091" si="40">SUM(L2004:L2090)</f>
        <v>71153874.960000008</v>
      </c>
      <c r="M2091" s="7">
        <f>SUM(M2004:M2090)</f>
        <v>71811575.25999999</v>
      </c>
      <c r="N2091" s="10">
        <f>SUM(N1999:N2090)</f>
        <v>72279967.730000004</v>
      </c>
      <c r="O2091" s="10">
        <f>SUM(O1999:O2090)</f>
        <v>73012348.469999999</v>
      </c>
      <c r="P2091" s="10">
        <f>SUM(P1999:P2090)</f>
        <v>74246726.75</v>
      </c>
      <c r="Q2091" s="10">
        <f>SUM(Q1999:Q2090)</f>
        <v>74791589.400000006</v>
      </c>
      <c r="R2091" s="10">
        <f>SUM(R1998:R2090)</f>
        <v>75239553.930000007</v>
      </c>
      <c r="S2091" s="10">
        <f>SUM(S1998:S2090)</f>
        <v>76409495.020000011</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v>21313.02</v>
      </c>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v>1211</v>
      </c>
      <c r="E2108" s="34">
        <v>1211</v>
      </c>
      <c r="F2108" s="34">
        <v>1211</v>
      </c>
      <c r="G2108" s="34">
        <v>1211</v>
      </c>
      <c r="H2108" s="34">
        <v>1211</v>
      </c>
      <c r="I2108" s="34">
        <v>1211</v>
      </c>
      <c r="J2108" s="34">
        <v>1211</v>
      </c>
      <c r="K2108" s="34">
        <v>1211</v>
      </c>
      <c r="L2108" s="34">
        <v>1211</v>
      </c>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v>181445</v>
      </c>
      <c r="D2110" s="34">
        <v>181445</v>
      </c>
      <c r="E2110" s="34">
        <v>181445</v>
      </c>
      <c r="F2110" s="34">
        <v>181445</v>
      </c>
      <c r="G2110" s="34">
        <v>181445</v>
      </c>
      <c r="H2110" s="34">
        <v>177294</v>
      </c>
      <c r="I2110" s="34">
        <v>177294</v>
      </c>
      <c r="J2110" s="34">
        <v>177294</v>
      </c>
      <c r="K2110" s="34">
        <v>177294</v>
      </c>
      <c r="L2110" s="34">
        <v>177294</v>
      </c>
      <c r="M2110" s="34">
        <v>15935.39</v>
      </c>
      <c r="N2110" s="34">
        <v>15935.389999999985</v>
      </c>
      <c r="O2110" s="34">
        <v>15935.389999999985</v>
      </c>
      <c r="P2110" s="34">
        <v>15935.389999999985</v>
      </c>
      <c r="Q2110" s="34">
        <v>15935.389999999985</v>
      </c>
      <c r="R2110" s="34">
        <v>15935.389999999985</v>
      </c>
      <c r="S2110" s="34">
        <v>15935.389999999985</v>
      </c>
    </row>
    <row r="2111" spans="1:19">
      <c r="B2111" s="5">
        <v>2004</v>
      </c>
      <c r="C2111" s="34">
        <v>2772</v>
      </c>
      <c r="D2111" s="34">
        <v>2772</v>
      </c>
      <c r="E2111" s="34">
        <v>2772</v>
      </c>
      <c r="F2111" s="34">
        <v>2772</v>
      </c>
      <c r="G2111" s="34">
        <v>2772</v>
      </c>
      <c r="H2111" s="34">
        <v>2772</v>
      </c>
      <c r="I2111" s="34">
        <v>2772</v>
      </c>
      <c r="J2111" s="34">
        <v>2772</v>
      </c>
      <c r="K2111" s="34">
        <v>2772</v>
      </c>
      <c r="L2111" s="34">
        <v>2772</v>
      </c>
      <c r="M2111" s="34">
        <v>2771.7</v>
      </c>
      <c r="N2111" s="34">
        <v>2771.7</v>
      </c>
      <c r="O2111" s="34">
        <v>2771.7</v>
      </c>
      <c r="P2111" s="34">
        <v>2771.7</v>
      </c>
      <c r="Q2111" s="34">
        <v>2771.7</v>
      </c>
      <c r="R2111" s="34">
        <v>2771.7</v>
      </c>
      <c r="S2111" s="34">
        <v>2771.7</v>
      </c>
    </row>
    <row r="2112" spans="1:19">
      <c r="B2112" s="5">
        <v>2003</v>
      </c>
      <c r="C2112" s="34">
        <v>22320</v>
      </c>
      <c r="D2112" s="34">
        <v>22320</v>
      </c>
      <c r="E2112" s="34">
        <v>22320</v>
      </c>
      <c r="F2112" s="34">
        <v>22320</v>
      </c>
      <c r="G2112" s="34">
        <v>22320</v>
      </c>
      <c r="H2112" s="34">
        <v>22320</v>
      </c>
      <c r="I2112" s="34">
        <v>22320</v>
      </c>
      <c r="J2112" s="34">
        <v>22320</v>
      </c>
      <c r="K2112" s="34">
        <v>22320</v>
      </c>
      <c r="L2112" s="34">
        <v>22320</v>
      </c>
      <c r="M2112" s="34">
        <v>22320.400000000001</v>
      </c>
      <c r="N2112" s="34">
        <v>22320.400000000001</v>
      </c>
      <c r="O2112" s="34">
        <v>22320.400000000001</v>
      </c>
      <c r="P2112" s="34">
        <v>22320.400000000001</v>
      </c>
      <c r="Q2112" s="34">
        <v>22320.400000000001</v>
      </c>
      <c r="R2112" s="34">
        <v>22320.400000000001</v>
      </c>
      <c r="S2112" s="34">
        <v>22320.400000000001</v>
      </c>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v>315254</v>
      </c>
      <c r="D2116" s="34">
        <v>315254</v>
      </c>
      <c r="E2116" s="34">
        <v>315254</v>
      </c>
      <c r="F2116" s="34">
        <v>315254</v>
      </c>
      <c r="G2116" s="34">
        <v>315254</v>
      </c>
      <c r="H2116" s="34">
        <v>250982</v>
      </c>
      <c r="I2116" s="34">
        <v>250982</v>
      </c>
      <c r="J2116" s="34">
        <v>250982</v>
      </c>
      <c r="K2116" s="34">
        <v>250982</v>
      </c>
      <c r="L2116" s="34">
        <v>250982</v>
      </c>
      <c r="M2116" s="34">
        <v>250982</v>
      </c>
      <c r="N2116" s="34">
        <v>250982</v>
      </c>
      <c r="O2116" s="34">
        <v>250982</v>
      </c>
      <c r="P2116" s="34">
        <v>250982</v>
      </c>
      <c r="Q2116" s="34">
        <v>250982</v>
      </c>
      <c r="R2116" s="34">
        <v>250982</v>
      </c>
      <c r="S2116" s="34">
        <v>250982</v>
      </c>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v>185262</v>
      </c>
      <c r="D2119" s="34">
        <v>185262</v>
      </c>
      <c r="E2119" s="34">
        <v>185262</v>
      </c>
      <c r="F2119" s="34">
        <v>185262</v>
      </c>
      <c r="G2119" s="34">
        <v>185262</v>
      </c>
      <c r="H2119" s="34">
        <v>185262</v>
      </c>
      <c r="I2119" s="34">
        <v>185262</v>
      </c>
      <c r="J2119" s="34">
        <v>185262</v>
      </c>
      <c r="K2119" s="34">
        <v>185262</v>
      </c>
      <c r="L2119" s="34">
        <v>185262</v>
      </c>
      <c r="M2119" s="34">
        <v>185262</v>
      </c>
      <c r="N2119" s="34">
        <v>185262</v>
      </c>
      <c r="O2119" s="34">
        <v>185262</v>
      </c>
      <c r="P2119" s="34">
        <v>185262</v>
      </c>
      <c r="Q2119" s="34">
        <v>185262</v>
      </c>
      <c r="R2119" s="34">
        <v>185262</v>
      </c>
      <c r="S2119" s="34">
        <v>185262</v>
      </c>
    </row>
    <row r="2120" spans="2:19">
      <c r="B2120" s="5">
        <v>1995</v>
      </c>
      <c r="C2120" s="34">
        <v>233870</v>
      </c>
      <c r="D2120" s="34">
        <v>233870</v>
      </c>
      <c r="E2120" s="34">
        <v>233870</v>
      </c>
      <c r="F2120" s="34">
        <v>233870</v>
      </c>
      <c r="G2120" s="34">
        <v>233870</v>
      </c>
      <c r="H2120" s="34">
        <v>233870</v>
      </c>
      <c r="I2120" s="34">
        <v>233870</v>
      </c>
      <c r="J2120" s="34">
        <v>233870</v>
      </c>
      <c r="K2120" s="34">
        <v>233870</v>
      </c>
      <c r="L2120" s="34">
        <v>233870</v>
      </c>
      <c r="M2120" s="34">
        <v>233870</v>
      </c>
      <c r="N2120" s="34">
        <v>233870</v>
      </c>
      <c r="O2120" s="34">
        <v>233870</v>
      </c>
      <c r="P2120" s="34">
        <v>233870</v>
      </c>
      <c r="Q2120" s="34">
        <v>233870</v>
      </c>
      <c r="R2120" s="34">
        <v>233870</v>
      </c>
      <c r="S2120" s="34">
        <v>233870</v>
      </c>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v>14782</v>
      </c>
      <c r="D2127" s="34">
        <v>14782</v>
      </c>
      <c r="E2127" s="34">
        <v>14782</v>
      </c>
      <c r="F2127" s="34">
        <v>14782</v>
      </c>
      <c r="G2127" s="34">
        <v>14782</v>
      </c>
      <c r="H2127" s="34">
        <v>9894</v>
      </c>
      <c r="I2127" s="34">
        <v>9894</v>
      </c>
      <c r="J2127" s="34">
        <v>9894</v>
      </c>
      <c r="K2127" s="34">
        <v>9894</v>
      </c>
      <c r="L2127" s="34">
        <v>9894</v>
      </c>
      <c r="M2127" s="34">
        <v>9894</v>
      </c>
      <c r="N2127" s="34">
        <v>9894</v>
      </c>
      <c r="O2127" s="34">
        <v>9894</v>
      </c>
      <c r="P2127" s="34">
        <v>9894</v>
      </c>
      <c r="Q2127" s="34">
        <v>9894</v>
      </c>
      <c r="R2127" s="34">
        <v>9894</v>
      </c>
      <c r="S2127" s="34">
        <v>9894</v>
      </c>
    </row>
    <row r="2128" spans="2:19">
      <c r="B2128" s="5">
        <v>1987</v>
      </c>
      <c r="C2128" s="34">
        <v>9638</v>
      </c>
      <c r="D2128" s="34">
        <v>9638</v>
      </c>
      <c r="E2128" s="34">
        <v>9638</v>
      </c>
      <c r="F2128" s="34">
        <v>9638</v>
      </c>
      <c r="G2128" s="34">
        <v>9638</v>
      </c>
      <c r="H2128" s="34">
        <v>3173</v>
      </c>
      <c r="I2128" s="34">
        <v>3173</v>
      </c>
      <c r="J2128" s="34">
        <v>3173</v>
      </c>
      <c r="K2128" s="34">
        <v>3173</v>
      </c>
      <c r="L2128" s="34">
        <v>3173</v>
      </c>
      <c r="M2128" s="34">
        <v>3173</v>
      </c>
      <c r="N2128" s="34">
        <v>3173</v>
      </c>
      <c r="O2128" s="34">
        <v>3173</v>
      </c>
      <c r="P2128" s="34">
        <v>3173</v>
      </c>
      <c r="Q2128" s="34">
        <v>3173</v>
      </c>
      <c r="R2128" s="34">
        <v>3173</v>
      </c>
      <c r="S2128" s="34">
        <v>3173</v>
      </c>
    </row>
    <row r="2129" spans="2:19">
      <c r="B2129" s="5">
        <v>1986</v>
      </c>
      <c r="C2129" s="34">
        <v>3873</v>
      </c>
      <c r="D2129" s="34">
        <v>3873</v>
      </c>
      <c r="E2129" s="34">
        <v>3873</v>
      </c>
      <c r="F2129" s="34">
        <v>3873</v>
      </c>
      <c r="G2129" s="34">
        <v>3873</v>
      </c>
      <c r="H2129" s="34">
        <v>2211</v>
      </c>
      <c r="I2129" s="34">
        <v>2211</v>
      </c>
      <c r="J2129" s="34">
        <v>2211</v>
      </c>
      <c r="K2129" s="34">
        <v>2211</v>
      </c>
      <c r="L2129" s="34">
        <v>2211</v>
      </c>
      <c r="M2129" s="34">
        <v>2211</v>
      </c>
      <c r="N2129" s="34">
        <v>2211</v>
      </c>
      <c r="O2129" s="34">
        <v>2211</v>
      </c>
      <c r="P2129" s="34">
        <v>2211</v>
      </c>
      <c r="Q2129" s="34">
        <v>2211</v>
      </c>
      <c r="R2129" s="34">
        <v>2211</v>
      </c>
      <c r="S2129" s="34">
        <v>2211</v>
      </c>
    </row>
    <row r="2130" spans="2:19">
      <c r="B2130" s="5">
        <v>1985</v>
      </c>
      <c r="C2130" s="34">
        <v>186615</v>
      </c>
      <c r="D2130" s="34">
        <v>186615</v>
      </c>
      <c r="E2130" s="34">
        <v>186615</v>
      </c>
      <c r="F2130" s="34">
        <v>186615</v>
      </c>
      <c r="G2130" s="34">
        <v>186615</v>
      </c>
      <c r="H2130" s="34">
        <v>178241</v>
      </c>
      <c r="I2130" s="34">
        <v>178241</v>
      </c>
      <c r="J2130" s="34">
        <v>178241</v>
      </c>
      <c r="K2130" s="34">
        <v>178241</v>
      </c>
      <c r="L2130" s="34">
        <v>178241</v>
      </c>
      <c r="M2130" s="34">
        <v>178241</v>
      </c>
      <c r="N2130" s="34">
        <v>178241</v>
      </c>
      <c r="O2130" s="34">
        <v>178241</v>
      </c>
      <c r="P2130" s="34">
        <v>178241</v>
      </c>
      <c r="Q2130" s="34">
        <v>178241</v>
      </c>
      <c r="R2130" s="34">
        <v>178241</v>
      </c>
      <c r="S2130" s="34">
        <v>178241</v>
      </c>
    </row>
    <row r="2131" spans="2:19">
      <c r="B2131" s="5">
        <v>1984</v>
      </c>
      <c r="C2131" s="34">
        <v>54797</v>
      </c>
      <c r="D2131" s="34">
        <v>54797</v>
      </c>
      <c r="E2131" s="34">
        <v>54797</v>
      </c>
      <c r="F2131" s="34">
        <v>54797</v>
      </c>
      <c r="G2131" s="34">
        <v>54797</v>
      </c>
      <c r="H2131" s="34">
        <v>6437</v>
      </c>
      <c r="I2131" s="34">
        <v>6437</v>
      </c>
      <c r="J2131" s="34">
        <v>6437</v>
      </c>
      <c r="K2131" s="34">
        <v>6437</v>
      </c>
      <c r="L2131" s="34">
        <v>6437</v>
      </c>
      <c r="M2131" s="34">
        <v>6437</v>
      </c>
      <c r="N2131" s="34">
        <v>6437</v>
      </c>
      <c r="O2131" s="34">
        <v>6437</v>
      </c>
      <c r="P2131" s="34">
        <v>6437</v>
      </c>
      <c r="Q2131" s="34">
        <v>6437</v>
      </c>
      <c r="R2131" s="34">
        <v>6437</v>
      </c>
      <c r="S2131" s="34">
        <v>6437</v>
      </c>
    </row>
    <row r="2132" spans="2:19">
      <c r="B2132" s="5">
        <v>1983</v>
      </c>
      <c r="C2132" s="34">
        <v>172682</v>
      </c>
      <c r="D2132" s="34">
        <v>172682</v>
      </c>
      <c r="E2132" s="34">
        <v>172682</v>
      </c>
      <c r="F2132" s="34">
        <v>172682</v>
      </c>
      <c r="G2132" s="34">
        <v>172682</v>
      </c>
      <c r="H2132" s="34">
        <v>156564</v>
      </c>
      <c r="I2132" s="34">
        <v>156564</v>
      </c>
      <c r="J2132" s="34">
        <v>156564</v>
      </c>
      <c r="K2132" s="34">
        <v>156564</v>
      </c>
      <c r="L2132" s="34">
        <v>156564</v>
      </c>
      <c r="M2132" s="34">
        <v>156564</v>
      </c>
      <c r="N2132" s="34">
        <v>156564</v>
      </c>
      <c r="O2132" s="34">
        <v>156564</v>
      </c>
      <c r="P2132" s="34">
        <v>156564</v>
      </c>
      <c r="Q2132" s="34">
        <v>156564</v>
      </c>
      <c r="R2132" s="34">
        <v>156564</v>
      </c>
      <c r="S2132" s="34">
        <v>156564</v>
      </c>
    </row>
    <row r="2133" spans="2:19">
      <c r="B2133" s="5">
        <v>1982</v>
      </c>
      <c r="C2133" s="34">
        <v>101501</v>
      </c>
      <c r="D2133" s="34">
        <v>101501</v>
      </c>
      <c r="E2133" s="34">
        <v>101501</v>
      </c>
      <c r="F2133" s="34">
        <v>101501</v>
      </c>
      <c r="G2133" s="34">
        <v>101501</v>
      </c>
      <c r="H2133" s="34">
        <v>17072</v>
      </c>
      <c r="I2133" s="34">
        <v>17072</v>
      </c>
      <c r="J2133" s="34">
        <v>17072</v>
      </c>
      <c r="K2133" s="34">
        <v>17072</v>
      </c>
      <c r="L2133" s="34">
        <v>17072</v>
      </c>
      <c r="M2133" s="34">
        <v>17072</v>
      </c>
      <c r="N2133" s="34">
        <v>17072</v>
      </c>
      <c r="O2133" s="34">
        <v>17072</v>
      </c>
      <c r="P2133" s="34">
        <v>17072</v>
      </c>
      <c r="Q2133" s="34">
        <v>17072</v>
      </c>
      <c r="R2133" s="34">
        <v>17072</v>
      </c>
      <c r="S2133" s="34">
        <v>17072</v>
      </c>
    </row>
    <row r="2134" spans="2:19">
      <c r="B2134" s="5">
        <v>1981</v>
      </c>
      <c r="C2134" s="34">
        <v>170706</v>
      </c>
      <c r="D2134" s="34">
        <v>170706</v>
      </c>
      <c r="E2134" s="34">
        <v>170706</v>
      </c>
      <c r="F2134" s="34">
        <v>170706</v>
      </c>
      <c r="G2134" s="34">
        <v>170706</v>
      </c>
      <c r="H2134" s="34">
        <v>26398</v>
      </c>
      <c r="I2134" s="34">
        <v>26398</v>
      </c>
      <c r="J2134" s="34">
        <v>26398</v>
      </c>
      <c r="K2134" s="34">
        <v>26398</v>
      </c>
      <c r="L2134" s="34">
        <v>26398</v>
      </c>
      <c r="M2134" s="34">
        <v>26398</v>
      </c>
      <c r="N2134" s="34">
        <v>26398</v>
      </c>
      <c r="O2134" s="34">
        <v>26398</v>
      </c>
      <c r="P2134" s="34">
        <v>26398</v>
      </c>
      <c r="Q2134" s="34">
        <v>26398</v>
      </c>
      <c r="R2134" s="34">
        <v>26398</v>
      </c>
      <c r="S2134" s="34">
        <v>26398</v>
      </c>
    </row>
    <row r="2135" spans="2:19">
      <c r="B2135" s="5">
        <v>1980</v>
      </c>
      <c r="C2135" s="34">
        <v>114826</v>
      </c>
      <c r="D2135" s="34">
        <v>114826</v>
      </c>
      <c r="E2135" s="34">
        <v>114826</v>
      </c>
      <c r="F2135" s="34">
        <v>114826</v>
      </c>
      <c r="G2135" s="34">
        <v>114826</v>
      </c>
      <c r="H2135" s="34">
        <v>73948</v>
      </c>
      <c r="I2135" s="34">
        <v>73948</v>
      </c>
      <c r="J2135" s="34">
        <v>73948</v>
      </c>
      <c r="K2135" s="34">
        <v>73948</v>
      </c>
      <c r="L2135" s="34">
        <v>73948</v>
      </c>
      <c r="M2135" s="34">
        <v>73948</v>
      </c>
      <c r="N2135" s="34">
        <v>73948</v>
      </c>
      <c r="O2135" s="34">
        <v>73948</v>
      </c>
      <c r="P2135" s="34">
        <v>73948</v>
      </c>
      <c r="Q2135" s="34">
        <v>73948</v>
      </c>
      <c r="R2135" s="34">
        <v>73948</v>
      </c>
      <c r="S2135" s="34">
        <v>73948</v>
      </c>
    </row>
    <row r="2136" spans="2:19">
      <c r="B2136" s="5">
        <v>1979</v>
      </c>
      <c r="C2136" s="34">
        <v>141309</v>
      </c>
      <c r="D2136" s="34">
        <v>141309</v>
      </c>
      <c r="E2136" s="34">
        <v>141309</v>
      </c>
      <c r="F2136" s="34">
        <v>141309</v>
      </c>
      <c r="G2136" s="34">
        <v>141309</v>
      </c>
      <c r="H2136" s="34">
        <v>102912</v>
      </c>
      <c r="I2136" s="34">
        <v>102912</v>
      </c>
      <c r="J2136" s="34">
        <v>102912</v>
      </c>
      <c r="K2136" s="34">
        <v>102912</v>
      </c>
      <c r="L2136" s="34">
        <v>102912</v>
      </c>
      <c r="M2136" s="34">
        <v>102912</v>
      </c>
      <c r="N2136" s="34">
        <v>102912</v>
      </c>
      <c r="O2136" s="34">
        <v>102912</v>
      </c>
      <c r="P2136" s="34">
        <v>102912</v>
      </c>
      <c r="Q2136" s="34">
        <v>102912</v>
      </c>
      <c r="R2136" s="34">
        <v>102912</v>
      </c>
      <c r="S2136" s="34">
        <v>102912</v>
      </c>
    </row>
    <row r="2137" spans="2:19">
      <c r="B2137" s="5">
        <v>1978</v>
      </c>
      <c r="C2137" s="34">
        <v>79297</v>
      </c>
      <c r="D2137" s="34">
        <v>79297</v>
      </c>
      <c r="E2137" s="34">
        <v>79297</v>
      </c>
      <c r="F2137" s="34">
        <v>79297</v>
      </c>
      <c r="G2137" s="34">
        <v>79297</v>
      </c>
      <c r="H2137" s="34">
        <v>44912</v>
      </c>
      <c r="I2137" s="34">
        <v>44912</v>
      </c>
      <c r="J2137" s="34">
        <v>44912</v>
      </c>
      <c r="K2137" s="34">
        <v>44912</v>
      </c>
      <c r="L2137" s="34">
        <v>44912</v>
      </c>
      <c r="M2137" s="34">
        <v>44912</v>
      </c>
      <c r="N2137" s="34">
        <v>44912</v>
      </c>
      <c r="O2137" s="34">
        <v>44912</v>
      </c>
      <c r="P2137" s="34">
        <v>44912</v>
      </c>
      <c r="Q2137" s="34">
        <v>44912</v>
      </c>
      <c r="R2137" s="34">
        <v>44912</v>
      </c>
      <c r="S2137" s="34">
        <v>44912</v>
      </c>
    </row>
    <row r="2138" spans="2:19">
      <c r="B2138" s="5">
        <v>1977</v>
      </c>
      <c r="C2138" s="34">
        <v>145580</v>
      </c>
      <c r="D2138" s="34">
        <v>145580</v>
      </c>
      <c r="E2138" s="34">
        <v>145580</v>
      </c>
      <c r="F2138" s="34">
        <v>145580</v>
      </c>
      <c r="G2138" s="34">
        <v>145580</v>
      </c>
      <c r="H2138" s="34">
        <v>93517</v>
      </c>
      <c r="I2138" s="34">
        <v>93517</v>
      </c>
      <c r="J2138" s="34">
        <v>93517</v>
      </c>
      <c r="K2138" s="34">
        <v>93517</v>
      </c>
      <c r="L2138" s="34">
        <v>93517</v>
      </c>
      <c r="M2138" s="34">
        <v>93517</v>
      </c>
      <c r="N2138" s="34">
        <v>93517</v>
      </c>
      <c r="O2138" s="34">
        <v>93517</v>
      </c>
      <c r="P2138" s="34">
        <v>93517</v>
      </c>
      <c r="Q2138" s="34">
        <v>93517</v>
      </c>
      <c r="R2138" s="34">
        <v>93517</v>
      </c>
      <c r="S2138" s="34">
        <v>93517</v>
      </c>
    </row>
    <row r="2139" spans="2:19">
      <c r="B2139" s="5">
        <v>1976</v>
      </c>
      <c r="C2139" s="34">
        <v>44374</v>
      </c>
      <c r="D2139" s="34">
        <v>44374</v>
      </c>
      <c r="E2139" s="34">
        <v>44374</v>
      </c>
      <c r="F2139" s="34">
        <v>44374</v>
      </c>
      <c r="G2139" s="34">
        <v>44374</v>
      </c>
      <c r="H2139" s="34">
        <v>26369</v>
      </c>
      <c r="I2139" s="34">
        <v>26369</v>
      </c>
      <c r="J2139" s="34">
        <v>26369</v>
      </c>
      <c r="K2139" s="34">
        <v>26369</v>
      </c>
      <c r="L2139" s="34">
        <v>26369</v>
      </c>
      <c r="M2139" s="34">
        <v>26369</v>
      </c>
      <c r="N2139" s="34">
        <v>26369</v>
      </c>
      <c r="O2139" s="34">
        <v>26369</v>
      </c>
      <c r="P2139" s="34">
        <v>26369</v>
      </c>
      <c r="Q2139" s="34">
        <v>26369</v>
      </c>
      <c r="R2139" s="34">
        <v>26369</v>
      </c>
      <c r="S2139" s="34">
        <v>26369</v>
      </c>
    </row>
    <row r="2140" spans="2:19">
      <c r="B2140" s="5">
        <v>1975</v>
      </c>
      <c r="C2140" s="34">
        <v>22659</v>
      </c>
      <c r="D2140" s="34">
        <v>22659</v>
      </c>
      <c r="E2140" s="34">
        <v>22659</v>
      </c>
      <c r="F2140" s="34">
        <v>22659</v>
      </c>
      <c r="G2140" s="34">
        <v>22659</v>
      </c>
      <c r="H2140" s="34">
        <v>12754</v>
      </c>
      <c r="I2140" s="34">
        <v>12754</v>
      </c>
      <c r="J2140" s="34">
        <v>12754</v>
      </c>
      <c r="K2140" s="34">
        <v>12754</v>
      </c>
      <c r="L2140" s="34">
        <v>12754</v>
      </c>
      <c r="M2140" s="34">
        <v>12754</v>
      </c>
      <c r="N2140" s="34">
        <v>12754</v>
      </c>
      <c r="O2140" s="34">
        <v>12754</v>
      </c>
      <c r="P2140" s="34">
        <v>12754</v>
      </c>
      <c r="Q2140" s="34">
        <v>12754</v>
      </c>
      <c r="R2140" s="34">
        <v>12754</v>
      </c>
      <c r="S2140" s="34">
        <v>12754</v>
      </c>
    </row>
    <row r="2141" spans="2:19">
      <c r="B2141" s="5">
        <v>1974</v>
      </c>
      <c r="C2141" s="34">
        <v>101944</v>
      </c>
      <c r="D2141" s="34">
        <v>101944</v>
      </c>
      <c r="E2141" s="34">
        <v>101944</v>
      </c>
      <c r="F2141" s="34">
        <v>101944</v>
      </c>
      <c r="G2141" s="34">
        <v>101944</v>
      </c>
      <c r="H2141" s="34">
        <v>81211</v>
      </c>
      <c r="I2141" s="34">
        <v>81211</v>
      </c>
      <c r="J2141" s="34">
        <v>81211</v>
      </c>
      <c r="K2141" s="34">
        <v>81211</v>
      </c>
      <c r="L2141" s="34">
        <v>81211</v>
      </c>
      <c r="M2141" s="34">
        <v>81211</v>
      </c>
      <c r="N2141" s="34">
        <v>81211</v>
      </c>
      <c r="O2141" s="34">
        <v>81211</v>
      </c>
      <c r="P2141" s="34">
        <v>81211</v>
      </c>
      <c r="Q2141" s="34">
        <v>81211</v>
      </c>
      <c r="R2141" s="34">
        <v>81211</v>
      </c>
      <c r="S2141" s="34">
        <v>81211</v>
      </c>
    </row>
    <row r="2142" spans="2:19">
      <c r="B2142" s="5">
        <v>1973</v>
      </c>
      <c r="C2142" s="34">
        <v>24815</v>
      </c>
      <c r="D2142" s="34">
        <v>24815</v>
      </c>
      <c r="E2142" s="34">
        <v>24815</v>
      </c>
      <c r="F2142" s="34">
        <v>24815</v>
      </c>
      <c r="G2142" s="34">
        <v>24815</v>
      </c>
      <c r="H2142" s="34">
        <v>19717</v>
      </c>
      <c r="I2142" s="34">
        <v>19717</v>
      </c>
      <c r="J2142" s="34">
        <v>19717</v>
      </c>
      <c r="K2142" s="34">
        <v>19717</v>
      </c>
      <c r="L2142" s="34">
        <v>19717</v>
      </c>
      <c r="M2142" s="34">
        <v>19717</v>
      </c>
      <c r="N2142" s="34">
        <v>19717</v>
      </c>
      <c r="O2142" s="34">
        <v>19717</v>
      </c>
      <c r="P2142" s="34">
        <v>19717</v>
      </c>
      <c r="Q2142" s="34">
        <v>19717</v>
      </c>
      <c r="R2142" s="34">
        <v>19717</v>
      </c>
      <c r="S2142" s="34">
        <v>19717</v>
      </c>
    </row>
    <row r="2143" spans="2:19">
      <c r="B2143" s="5">
        <v>1972</v>
      </c>
      <c r="C2143" s="34">
        <v>54947</v>
      </c>
      <c r="D2143" s="34">
        <v>54947</v>
      </c>
      <c r="E2143" s="34">
        <v>54947</v>
      </c>
      <c r="F2143" s="34">
        <v>54947</v>
      </c>
      <c r="G2143" s="34">
        <v>54947</v>
      </c>
      <c r="H2143" s="34">
        <v>36549</v>
      </c>
      <c r="I2143" s="34">
        <v>36549</v>
      </c>
      <c r="J2143" s="34">
        <v>36549</v>
      </c>
      <c r="K2143" s="34">
        <v>36549</v>
      </c>
      <c r="L2143" s="34">
        <v>36549</v>
      </c>
      <c r="M2143" s="34">
        <v>36549</v>
      </c>
      <c r="N2143" s="34">
        <v>36549</v>
      </c>
      <c r="O2143" s="34">
        <v>36549</v>
      </c>
      <c r="P2143" s="34">
        <v>36549</v>
      </c>
      <c r="Q2143" s="34">
        <v>36549</v>
      </c>
      <c r="R2143" s="34">
        <v>36549</v>
      </c>
      <c r="S2143" s="34">
        <v>36549</v>
      </c>
    </row>
    <row r="2144" spans="2:19">
      <c r="B2144" s="5">
        <v>1971</v>
      </c>
      <c r="C2144" s="34">
        <v>37681</v>
      </c>
      <c r="D2144" s="34">
        <v>37681</v>
      </c>
      <c r="E2144" s="34">
        <v>37681</v>
      </c>
      <c r="F2144" s="34">
        <v>37681</v>
      </c>
      <c r="G2144" s="34">
        <v>37681</v>
      </c>
      <c r="H2144" s="34">
        <v>22319</v>
      </c>
      <c r="I2144" s="34">
        <v>22319</v>
      </c>
      <c r="J2144" s="34">
        <v>22319</v>
      </c>
      <c r="K2144" s="34">
        <v>22319</v>
      </c>
      <c r="L2144" s="34">
        <v>22319</v>
      </c>
      <c r="M2144" s="34">
        <v>22319</v>
      </c>
      <c r="N2144" s="34">
        <v>22319</v>
      </c>
      <c r="O2144" s="34">
        <v>22319</v>
      </c>
      <c r="P2144" s="34">
        <v>22319</v>
      </c>
      <c r="Q2144" s="34">
        <v>22319</v>
      </c>
      <c r="R2144" s="34">
        <v>22319</v>
      </c>
      <c r="S2144" s="34">
        <v>22319</v>
      </c>
    </row>
    <row r="2145" spans="2:19">
      <c r="B2145" s="5">
        <v>1970</v>
      </c>
      <c r="C2145" s="34">
        <v>19799</v>
      </c>
      <c r="D2145" s="34">
        <v>19799</v>
      </c>
      <c r="E2145" s="34">
        <v>19799</v>
      </c>
      <c r="F2145" s="34">
        <v>19799</v>
      </c>
      <c r="G2145" s="34">
        <v>19799</v>
      </c>
      <c r="H2145" s="34">
        <v>9161</v>
      </c>
      <c r="I2145" s="34">
        <v>9161</v>
      </c>
      <c r="J2145" s="34">
        <v>9161</v>
      </c>
      <c r="K2145" s="34">
        <v>9161</v>
      </c>
      <c r="L2145" s="34">
        <v>9161</v>
      </c>
      <c r="M2145" s="34">
        <v>9161</v>
      </c>
      <c r="N2145" s="34">
        <v>9161</v>
      </c>
      <c r="O2145" s="34">
        <v>9161</v>
      </c>
      <c r="P2145" s="34">
        <v>9161</v>
      </c>
      <c r="Q2145" s="34">
        <v>9161</v>
      </c>
      <c r="R2145" s="34">
        <v>9161</v>
      </c>
      <c r="S2145" s="34">
        <v>9161</v>
      </c>
    </row>
    <row r="2146" spans="2:19">
      <c r="B2146" s="5">
        <v>1969</v>
      </c>
      <c r="C2146" s="34">
        <v>61909</v>
      </c>
      <c r="D2146" s="34">
        <v>61909</v>
      </c>
      <c r="E2146" s="34">
        <v>61909</v>
      </c>
      <c r="F2146" s="34">
        <v>61909</v>
      </c>
      <c r="G2146" s="34">
        <v>61909</v>
      </c>
      <c r="H2146" s="34">
        <v>31132</v>
      </c>
      <c r="I2146" s="34">
        <v>31132</v>
      </c>
      <c r="J2146" s="34">
        <v>31132</v>
      </c>
      <c r="K2146" s="34">
        <v>31132</v>
      </c>
      <c r="L2146" s="34">
        <v>31132</v>
      </c>
      <c r="M2146" s="34">
        <v>31132</v>
      </c>
      <c r="N2146" s="34">
        <v>31132</v>
      </c>
      <c r="O2146" s="34">
        <v>31132</v>
      </c>
      <c r="P2146" s="34">
        <v>31132</v>
      </c>
      <c r="Q2146" s="34">
        <v>31132</v>
      </c>
      <c r="R2146" s="34">
        <v>31132</v>
      </c>
      <c r="S2146" s="34">
        <v>31132</v>
      </c>
    </row>
    <row r="2147" spans="2:19">
      <c r="B2147" s="5">
        <v>1968</v>
      </c>
      <c r="C2147" s="34">
        <v>52164</v>
      </c>
      <c r="D2147" s="34">
        <v>52164</v>
      </c>
      <c r="E2147" s="34">
        <v>52164</v>
      </c>
      <c r="F2147" s="34">
        <v>52164</v>
      </c>
      <c r="G2147" s="34">
        <v>52164</v>
      </c>
      <c r="H2147" s="34">
        <v>21870</v>
      </c>
      <c r="I2147" s="34">
        <v>21870</v>
      </c>
      <c r="J2147" s="34">
        <v>21870</v>
      </c>
      <c r="K2147" s="34">
        <v>21870</v>
      </c>
      <c r="L2147" s="34">
        <v>21870</v>
      </c>
      <c r="M2147" s="34">
        <v>21870</v>
      </c>
      <c r="N2147" s="34">
        <v>21870</v>
      </c>
      <c r="O2147" s="34">
        <v>21870</v>
      </c>
      <c r="P2147" s="34">
        <v>21870</v>
      </c>
      <c r="Q2147" s="34">
        <v>21870</v>
      </c>
      <c r="R2147" s="34">
        <v>21870</v>
      </c>
      <c r="S2147" s="34">
        <v>21870</v>
      </c>
    </row>
    <row r="2148" spans="2:19">
      <c r="B2148" s="5">
        <v>1967</v>
      </c>
      <c r="C2148" s="34">
        <v>124707</v>
      </c>
      <c r="D2148" s="34">
        <v>124707</v>
      </c>
      <c r="E2148" s="34">
        <v>124707</v>
      </c>
      <c r="F2148" s="34">
        <v>124707</v>
      </c>
      <c r="G2148" s="34">
        <v>124707</v>
      </c>
      <c r="H2148" s="34">
        <v>75570</v>
      </c>
      <c r="I2148" s="34">
        <v>75570</v>
      </c>
      <c r="J2148" s="34">
        <v>75570</v>
      </c>
      <c r="K2148" s="34">
        <v>75570</v>
      </c>
      <c r="L2148" s="34">
        <v>75570</v>
      </c>
      <c r="M2148" s="34">
        <v>75570</v>
      </c>
      <c r="N2148" s="34">
        <v>75570</v>
      </c>
      <c r="O2148" s="34">
        <v>75570</v>
      </c>
      <c r="P2148" s="34">
        <v>75570</v>
      </c>
      <c r="Q2148" s="34">
        <v>75570</v>
      </c>
      <c r="R2148" s="34">
        <v>75570</v>
      </c>
      <c r="S2148" s="34">
        <v>75570</v>
      </c>
    </row>
    <row r="2149" spans="2:19">
      <c r="B2149" s="5">
        <v>1966</v>
      </c>
      <c r="C2149" s="34">
        <v>14210</v>
      </c>
      <c r="D2149" s="34">
        <v>14210</v>
      </c>
      <c r="E2149" s="34">
        <v>14210</v>
      </c>
      <c r="F2149" s="34">
        <v>14210</v>
      </c>
      <c r="G2149" s="34">
        <v>14210</v>
      </c>
      <c r="H2149" s="34">
        <v>14210</v>
      </c>
      <c r="I2149" s="34">
        <v>14210</v>
      </c>
      <c r="J2149" s="34">
        <v>14210</v>
      </c>
      <c r="K2149" s="34">
        <v>14210</v>
      </c>
      <c r="L2149" s="34">
        <v>14210</v>
      </c>
      <c r="M2149" s="34">
        <v>14210</v>
      </c>
      <c r="N2149" s="34"/>
      <c r="O2149" s="34"/>
      <c r="P2149" s="34"/>
      <c r="Q2149" s="34"/>
      <c r="R2149" s="34"/>
      <c r="S2149" s="34"/>
    </row>
    <row r="2150" spans="2:19">
      <c r="B2150" s="5">
        <v>1965</v>
      </c>
      <c r="C2150" s="34">
        <v>26849</v>
      </c>
      <c r="D2150" s="34">
        <v>26849</v>
      </c>
      <c r="E2150" s="34">
        <v>26849</v>
      </c>
      <c r="F2150" s="34">
        <v>26849</v>
      </c>
      <c r="G2150" s="34">
        <v>26849</v>
      </c>
      <c r="H2150" s="34">
        <v>26849</v>
      </c>
      <c r="I2150" s="34">
        <v>26849</v>
      </c>
      <c r="J2150" s="34">
        <v>26849</v>
      </c>
      <c r="K2150" s="34">
        <v>26849</v>
      </c>
      <c r="L2150" s="34">
        <v>26849</v>
      </c>
      <c r="M2150" s="34">
        <v>26849</v>
      </c>
      <c r="N2150" s="34"/>
      <c r="O2150" s="34"/>
      <c r="P2150" s="34"/>
      <c r="Q2150" s="34"/>
      <c r="R2150" s="34"/>
      <c r="S2150" s="34"/>
    </row>
    <row r="2151" spans="2:19">
      <c r="B2151" s="5">
        <v>1964</v>
      </c>
      <c r="C2151" s="34">
        <v>14868</v>
      </c>
      <c r="D2151" s="34">
        <v>14868</v>
      </c>
      <c r="E2151" s="34">
        <v>14868</v>
      </c>
      <c r="F2151" s="34">
        <v>14868</v>
      </c>
      <c r="G2151" s="34">
        <v>14868</v>
      </c>
      <c r="H2151" s="34">
        <v>14868</v>
      </c>
      <c r="I2151" s="34">
        <v>14868</v>
      </c>
      <c r="J2151" s="34">
        <v>14868</v>
      </c>
      <c r="K2151" s="34">
        <v>14868</v>
      </c>
      <c r="L2151" s="34">
        <v>14868</v>
      </c>
      <c r="M2151" s="34">
        <v>14868</v>
      </c>
      <c r="N2151" s="34"/>
      <c r="O2151" s="34"/>
      <c r="P2151" s="34"/>
      <c r="Q2151" s="34"/>
      <c r="R2151" s="34"/>
      <c r="S2151" s="34"/>
    </row>
    <row r="2152" spans="2:19">
      <c r="B2152" s="5">
        <v>1963</v>
      </c>
      <c r="C2152" s="34">
        <v>10184</v>
      </c>
      <c r="D2152" s="34">
        <v>10184</v>
      </c>
      <c r="E2152" s="34">
        <v>10184</v>
      </c>
      <c r="F2152" s="34">
        <v>10184</v>
      </c>
      <c r="G2152" s="34">
        <v>10184</v>
      </c>
      <c r="H2152" s="34">
        <v>10184</v>
      </c>
      <c r="I2152" s="34">
        <v>10184</v>
      </c>
      <c r="J2152" s="34">
        <v>10184</v>
      </c>
      <c r="K2152" s="34">
        <v>10184</v>
      </c>
      <c r="L2152" s="34">
        <v>10184</v>
      </c>
      <c r="M2152" s="34">
        <v>10184</v>
      </c>
      <c r="N2152" s="34"/>
      <c r="O2152" s="34"/>
      <c r="P2152" s="34"/>
      <c r="Q2152" s="34"/>
      <c r="R2152" s="34"/>
      <c r="S2152" s="34"/>
    </row>
    <row r="2153" spans="2:19">
      <c r="B2153" s="5">
        <v>1962</v>
      </c>
      <c r="C2153" s="34">
        <v>22212</v>
      </c>
      <c r="D2153" s="34">
        <v>22212</v>
      </c>
      <c r="E2153" s="34">
        <v>22212</v>
      </c>
      <c r="F2153" s="34">
        <v>22212</v>
      </c>
      <c r="G2153" s="34">
        <v>22212</v>
      </c>
      <c r="H2153" s="34">
        <v>22212</v>
      </c>
      <c r="I2153" s="34">
        <v>22212</v>
      </c>
      <c r="J2153" s="34">
        <v>22212</v>
      </c>
      <c r="K2153" s="34">
        <v>22212</v>
      </c>
      <c r="L2153" s="34">
        <v>22212</v>
      </c>
      <c r="M2153" s="34">
        <v>22212</v>
      </c>
      <c r="N2153" s="34"/>
      <c r="O2153" s="34"/>
      <c r="P2153" s="34"/>
      <c r="Q2153" s="34"/>
      <c r="R2153" s="34"/>
      <c r="S2153" s="34"/>
    </row>
    <row r="2154" spans="2:19">
      <c r="B2154" s="5">
        <v>1961</v>
      </c>
      <c r="C2154" s="34">
        <v>2622</v>
      </c>
      <c r="D2154" s="34">
        <v>2622</v>
      </c>
      <c r="E2154" s="34">
        <v>2622</v>
      </c>
      <c r="F2154" s="34">
        <v>2622</v>
      </c>
      <c r="G2154" s="34">
        <v>2622</v>
      </c>
      <c r="H2154" s="34">
        <v>2622</v>
      </c>
      <c r="I2154" s="34">
        <v>2622</v>
      </c>
      <c r="J2154" s="34">
        <v>2622</v>
      </c>
      <c r="K2154" s="34">
        <v>2622</v>
      </c>
      <c r="L2154" s="34">
        <v>2622</v>
      </c>
      <c r="M2154" s="34">
        <v>2622</v>
      </c>
      <c r="N2154" s="34"/>
      <c r="O2154" s="34"/>
      <c r="P2154" s="34"/>
      <c r="Q2154" s="34"/>
      <c r="R2154" s="34"/>
      <c r="S2154" s="34"/>
    </row>
    <row r="2155" spans="2:19">
      <c r="B2155" s="5">
        <v>1960</v>
      </c>
      <c r="C2155" s="34">
        <v>644</v>
      </c>
      <c r="D2155" s="34">
        <v>644</v>
      </c>
      <c r="E2155" s="34">
        <v>644</v>
      </c>
      <c r="F2155" s="34">
        <v>644</v>
      </c>
      <c r="G2155" s="34">
        <v>644</v>
      </c>
      <c r="H2155" s="34">
        <v>644</v>
      </c>
      <c r="I2155" s="34">
        <v>644</v>
      </c>
      <c r="J2155" s="34">
        <v>644</v>
      </c>
      <c r="K2155" s="34">
        <v>644</v>
      </c>
      <c r="L2155" s="34">
        <v>644</v>
      </c>
      <c r="M2155" s="34">
        <v>644</v>
      </c>
      <c r="N2155" s="34"/>
      <c r="O2155" s="34"/>
      <c r="P2155" s="34"/>
      <c r="Q2155" s="34"/>
      <c r="R2155" s="34"/>
      <c r="S2155" s="34"/>
    </row>
    <row r="2156" spans="2:19">
      <c r="B2156" s="5">
        <v>1959</v>
      </c>
      <c r="C2156" s="34">
        <v>19939</v>
      </c>
      <c r="D2156" s="34">
        <v>19939</v>
      </c>
      <c r="E2156" s="34">
        <v>19939</v>
      </c>
      <c r="F2156" s="34">
        <v>19939</v>
      </c>
      <c r="G2156" s="34">
        <v>19939</v>
      </c>
      <c r="H2156" s="34">
        <v>19939</v>
      </c>
      <c r="I2156" s="34">
        <v>19939</v>
      </c>
      <c r="J2156" s="34">
        <v>19939</v>
      </c>
      <c r="K2156" s="34">
        <v>19939</v>
      </c>
      <c r="L2156" s="34">
        <v>19939</v>
      </c>
      <c r="M2156" s="34">
        <v>19939</v>
      </c>
      <c r="N2156" s="34"/>
      <c r="O2156" s="34"/>
      <c r="P2156" s="34"/>
      <c r="Q2156" s="34"/>
      <c r="R2156" s="34"/>
      <c r="S2156" s="34"/>
    </row>
    <row r="2157" spans="2:19">
      <c r="B2157" s="5">
        <v>1958</v>
      </c>
      <c r="C2157" s="34">
        <v>1985</v>
      </c>
      <c r="D2157" s="34">
        <v>1985</v>
      </c>
      <c r="E2157" s="34">
        <v>1985</v>
      </c>
      <c r="F2157" s="34">
        <v>1985</v>
      </c>
      <c r="G2157" s="34">
        <v>1985</v>
      </c>
      <c r="H2157" s="34">
        <v>1985</v>
      </c>
      <c r="I2157" s="34">
        <v>1985</v>
      </c>
      <c r="J2157" s="34">
        <v>1985</v>
      </c>
      <c r="K2157" s="34">
        <v>1985</v>
      </c>
      <c r="L2157" s="34">
        <v>1985</v>
      </c>
      <c r="M2157" s="34">
        <v>1985</v>
      </c>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v>110</v>
      </c>
      <c r="D2159" s="34">
        <v>110</v>
      </c>
      <c r="E2159" s="34">
        <v>110</v>
      </c>
      <c r="F2159" s="34">
        <v>110</v>
      </c>
      <c r="G2159" s="34">
        <v>110</v>
      </c>
      <c r="H2159" s="34">
        <v>110</v>
      </c>
      <c r="I2159" s="34">
        <v>110</v>
      </c>
      <c r="J2159" s="34">
        <v>110</v>
      </c>
      <c r="K2159" s="34">
        <v>110</v>
      </c>
      <c r="L2159" s="34">
        <v>110</v>
      </c>
      <c r="M2159" s="34">
        <v>110</v>
      </c>
      <c r="N2159" s="34"/>
      <c r="O2159" s="34"/>
      <c r="P2159" s="34"/>
      <c r="Q2159" s="34"/>
      <c r="R2159" s="34"/>
      <c r="S2159" s="34"/>
    </row>
    <row r="2160" spans="2:19">
      <c r="B2160" s="5">
        <v>1955</v>
      </c>
      <c r="C2160" s="34">
        <v>37</v>
      </c>
      <c r="D2160" s="34">
        <v>37</v>
      </c>
      <c r="E2160" s="34">
        <v>37</v>
      </c>
      <c r="F2160" s="34">
        <v>37</v>
      </c>
      <c r="G2160" s="34">
        <v>37</v>
      </c>
      <c r="H2160" s="34">
        <v>37</v>
      </c>
      <c r="I2160" s="34">
        <v>37</v>
      </c>
      <c r="J2160" s="34">
        <v>37</v>
      </c>
      <c r="K2160" s="34">
        <v>37</v>
      </c>
      <c r="L2160" s="34">
        <v>37</v>
      </c>
      <c r="M2160" s="34">
        <v>37</v>
      </c>
      <c r="N2160" s="34"/>
      <c r="O2160" s="34"/>
      <c r="P2160" s="34"/>
      <c r="Q2160" s="34"/>
      <c r="R2160" s="34"/>
      <c r="S2160" s="34"/>
    </row>
    <row r="2161" spans="2:19">
      <c r="B2161" s="5">
        <v>1954</v>
      </c>
      <c r="C2161" s="34">
        <v>791</v>
      </c>
      <c r="D2161" s="34">
        <v>791</v>
      </c>
      <c r="E2161" s="34">
        <v>791</v>
      </c>
      <c r="F2161" s="34">
        <v>791</v>
      </c>
      <c r="G2161" s="34">
        <v>791</v>
      </c>
      <c r="H2161" s="34">
        <v>791</v>
      </c>
      <c r="I2161" s="34">
        <v>791</v>
      </c>
      <c r="J2161" s="34">
        <v>791</v>
      </c>
      <c r="K2161" s="34">
        <v>791</v>
      </c>
      <c r="L2161" s="34">
        <v>791</v>
      </c>
      <c r="M2161" s="34">
        <v>791</v>
      </c>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2795979</v>
      </c>
      <c r="D2186" s="7">
        <f>SUM(D2108:D2185)</f>
        <v>2797190</v>
      </c>
      <c r="E2186" s="7">
        <f>SUM(E2107:E2185)</f>
        <v>2797190</v>
      </c>
      <c r="F2186" s="7">
        <f>SUM(F2106:F2185)</f>
        <v>2797190</v>
      </c>
      <c r="G2186" s="7">
        <f>SUM(G2105:G2185)</f>
        <v>2797190</v>
      </c>
      <c r="H2186" s="7">
        <f>SUM(H2099:H2185)</f>
        <v>2040093</v>
      </c>
      <c r="I2186" s="7">
        <f>SUM(I2099:I2185)</f>
        <v>2040093</v>
      </c>
      <c r="J2186" s="7">
        <f t="shared" ref="J2186" si="41">SUM(J2099:J2185)</f>
        <v>2040093</v>
      </c>
      <c r="K2186" s="7">
        <f>SUM(K2099:K2185)</f>
        <v>2040093</v>
      </c>
      <c r="L2186" s="7">
        <f t="shared" ref="L2186" si="42">SUM(L2099:L2185)</f>
        <v>2040093</v>
      </c>
      <c r="M2186" s="7">
        <f>SUM(M2099:M2185)</f>
        <v>1877523.49</v>
      </c>
      <c r="N2186" s="10">
        <f>SUM(N2094:N2185)</f>
        <v>1763072.49</v>
      </c>
      <c r="O2186" s="10">
        <f>SUM(O2094:O2185)</f>
        <v>1763072.49</v>
      </c>
      <c r="P2186" s="10">
        <f>SUM(P2094:P2185)</f>
        <v>1763072.49</v>
      </c>
      <c r="Q2186" s="10">
        <f>SUM(Q2094:Q2185)</f>
        <v>1763072.49</v>
      </c>
      <c r="R2186" s="10">
        <f>SUM(R2093:R2185)</f>
        <v>1763072.49</v>
      </c>
      <c r="S2186" s="10">
        <f>SUM(S2093:S2185)</f>
        <v>1784385.51</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v>161787.19</v>
      </c>
      <c r="S2189" s="34">
        <v>161787.19</v>
      </c>
    </row>
    <row r="2190" spans="1:19">
      <c r="B2190" s="5">
        <v>2020</v>
      </c>
      <c r="C2190" s="33"/>
      <c r="D2190" s="33"/>
      <c r="E2190" s="33"/>
      <c r="F2190" s="33"/>
      <c r="G2190" s="33"/>
      <c r="H2190" s="33"/>
      <c r="I2190" s="33"/>
      <c r="J2190" s="33"/>
      <c r="K2190" s="33"/>
      <c r="L2190" s="33"/>
      <c r="M2190" s="33"/>
      <c r="N2190" s="33"/>
      <c r="O2190" s="33"/>
      <c r="P2190" s="33"/>
      <c r="Q2190" s="34">
        <v>65503.55</v>
      </c>
      <c r="R2190" s="34">
        <v>65503.55</v>
      </c>
      <c r="S2190" s="34">
        <v>65503.55</v>
      </c>
    </row>
    <row r="2191" spans="1:19">
      <c r="A2191" s="37"/>
      <c r="B2191" s="5">
        <v>2019</v>
      </c>
      <c r="C2191" s="33"/>
      <c r="D2191" s="33"/>
      <c r="E2191" s="33"/>
      <c r="F2191" s="33"/>
      <c r="G2191" s="33"/>
      <c r="H2191" s="33"/>
      <c r="I2191" s="33"/>
      <c r="J2191" s="33"/>
      <c r="K2191" s="33"/>
      <c r="L2191" s="33"/>
      <c r="M2191" s="33"/>
      <c r="N2191" s="33"/>
      <c r="O2191" s="33"/>
      <c r="P2191" s="34">
        <v>36868.839999999997</v>
      </c>
      <c r="Q2191" s="34">
        <v>36868.839999999997</v>
      </c>
      <c r="R2191" s="34">
        <v>36868.839999999997</v>
      </c>
      <c r="S2191" s="34">
        <v>36868.839999999997</v>
      </c>
    </row>
    <row r="2192" spans="1:19">
      <c r="A2192" s="37"/>
      <c r="B2192" s="5">
        <v>2018</v>
      </c>
      <c r="C2192" s="33"/>
      <c r="D2192" s="33"/>
      <c r="E2192" s="33"/>
      <c r="F2192" s="33"/>
      <c r="G2192" s="33"/>
      <c r="H2192" s="33"/>
      <c r="I2192" s="33"/>
      <c r="J2192" s="33"/>
      <c r="K2192" s="33"/>
      <c r="L2192" s="33"/>
      <c r="M2192" s="33"/>
      <c r="N2192" s="33"/>
      <c r="O2192" s="34">
        <v>100.55</v>
      </c>
      <c r="P2192" s="34">
        <v>100.55</v>
      </c>
      <c r="Q2192" s="34">
        <v>100.55</v>
      </c>
      <c r="R2192" s="34">
        <v>100.55</v>
      </c>
      <c r="S2192" s="34">
        <v>100.55</v>
      </c>
    </row>
    <row r="2193" spans="1:19">
      <c r="A2193" s="37"/>
      <c r="B2193" s="5">
        <v>2017</v>
      </c>
      <c r="C2193" s="33"/>
      <c r="D2193" s="33"/>
      <c r="E2193" s="33"/>
      <c r="F2193" s="33"/>
      <c r="G2193" s="33"/>
      <c r="H2193" s="33"/>
      <c r="I2193" s="33"/>
      <c r="J2193" s="33"/>
      <c r="K2193" s="33"/>
      <c r="L2193" s="33"/>
      <c r="M2193" s="33"/>
      <c r="N2193" s="34">
        <v>131335.63</v>
      </c>
      <c r="O2193" s="34">
        <v>131335.63</v>
      </c>
      <c r="P2193" s="34">
        <v>131335.63</v>
      </c>
      <c r="Q2193" s="34">
        <v>131335.63</v>
      </c>
      <c r="R2193" s="34">
        <v>131335.63</v>
      </c>
      <c r="S2193" s="34">
        <v>131335.63</v>
      </c>
    </row>
    <row r="2194" spans="1:19">
      <c r="B2194" s="5">
        <v>2016</v>
      </c>
      <c r="C2194" s="33"/>
      <c r="D2194" s="33"/>
      <c r="E2194" s="33"/>
      <c r="F2194" s="33"/>
      <c r="G2194" s="33"/>
      <c r="H2194" s="33"/>
      <c r="I2194" s="33"/>
      <c r="J2194" s="33"/>
      <c r="K2194" s="33"/>
      <c r="L2194" s="33"/>
      <c r="M2194" s="34">
        <v>380038.67</v>
      </c>
      <c r="N2194" s="34">
        <v>380038.66999999993</v>
      </c>
      <c r="O2194" s="34">
        <v>380038.66999999993</v>
      </c>
      <c r="P2194" s="34">
        <v>380038.66999999993</v>
      </c>
      <c r="Q2194" s="34">
        <v>380038.66999999993</v>
      </c>
      <c r="R2194" s="34">
        <v>380038.66999999993</v>
      </c>
      <c r="S2194" s="34">
        <v>380038.66999999993</v>
      </c>
    </row>
    <row r="2195" spans="1:19">
      <c r="B2195" s="5">
        <v>2015</v>
      </c>
      <c r="C2195" s="33"/>
      <c r="D2195" s="33"/>
      <c r="E2195" s="33"/>
      <c r="F2195" s="33"/>
      <c r="G2195" s="33"/>
      <c r="H2195" s="33"/>
      <c r="I2195" s="33"/>
      <c r="J2195" s="33"/>
      <c r="K2195" s="33"/>
      <c r="L2195" s="34">
        <v>1506695.13</v>
      </c>
      <c r="M2195" s="34">
        <v>1506695.13</v>
      </c>
      <c r="N2195" s="34">
        <v>1506695.1300000006</v>
      </c>
      <c r="O2195" s="34">
        <v>1506695.1300000006</v>
      </c>
      <c r="P2195" s="34">
        <v>1506695.1300000006</v>
      </c>
      <c r="Q2195" s="34">
        <v>1506695.1300000006</v>
      </c>
      <c r="R2195" s="34">
        <v>1506695.1300000006</v>
      </c>
      <c r="S2195" s="34">
        <v>1506695.1300000006</v>
      </c>
    </row>
    <row r="2196" spans="1:19">
      <c r="B2196" s="5">
        <v>2014</v>
      </c>
      <c r="C2196" s="33"/>
      <c r="D2196" s="33"/>
      <c r="E2196" s="33"/>
      <c r="F2196" s="33"/>
      <c r="G2196" s="33"/>
      <c r="H2196" s="33"/>
      <c r="I2196" s="33"/>
      <c r="J2196" s="33"/>
      <c r="K2196" s="34">
        <v>1315102.3400000001</v>
      </c>
      <c r="L2196" s="34">
        <v>1315102.3400000001</v>
      </c>
      <c r="M2196" s="34">
        <v>1315102.3400000001</v>
      </c>
      <c r="N2196" s="34">
        <v>1315102.3400000005</v>
      </c>
      <c r="O2196" s="34">
        <v>1315102.3400000005</v>
      </c>
      <c r="P2196" s="34">
        <v>1315102.3400000005</v>
      </c>
      <c r="Q2196" s="34">
        <v>1315102.3400000005</v>
      </c>
      <c r="R2196" s="34">
        <v>1315102.3400000005</v>
      </c>
      <c r="S2196" s="34">
        <v>1315102.3400000005</v>
      </c>
    </row>
    <row r="2197" spans="1:19">
      <c r="B2197" s="5">
        <v>2013</v>
      </c>
      <c r="C2197" s="33"/>
      <c r="D2197" s="33"/>
      <c r="E2197" s="33"/>
      <c r="F2197" s="33"/>
      <c r="G2197" s="33"/>
      <c r="H2197" s="33"/>
      <c r="I2197" s="33"/>
      <c r="J2197" s="34">
        <v>298715.37</v>
      </c>
      <c r="K2197" s="34">
        <v>298715.37</v>
      </c>
      <c r="L2197" s="34">
        <v>298715.37</v>
      </c>
      <c r="M2197" s="34">
        <v>298715.37</v>
      </c>
      <c r="N2197" s="34">
        <v>298715.37</v>
      </c>
      <c r="O2197" s="34">
        <v>298715.37</v>
      </c>
      <c r="P2197" s="34">
        <v>298715.37</v>
      </c>
      <c r="Q2197" s="34">
        <v>298715.37</v>
      </c>
      <c r="R2197" s="34">
        <v>298715.37</v>
      </c>
      <c r="S2197" s="34">
        <v>298715.37</v>
      </c>
    </row>
    <row r="2198" spans="1:19">
      <c r="B2198" s="5">
        <v>2012</v>
      </c>
      <c r="C2198" s="33"/>
      <c r="D2198" s="33"/>
      <c r="E2198" s="33"/>
      <c r="F2198" s="33"/>
      <c r="G2198" s="33"/>
      <c r="H2198" s="33"/>
      <c r="I2198" s="34">
        <v>376542.12</v>
      </c>
      <c r="J2198" s="34">
        <v>376542.12</v>
      </c>
      <c r="K2198" s="34">
        <v>376542.12</v>
      </c>
      <c r="L2198" s="34">
        <v>376542.12</v>
      </c>
      <c r="M2198" s="34">
        <v>376542.12</v>
      </c>
      <c r="N2198" s="34">
        <v>376542.12</v>
      </c>
      <c r="O2198" s="34">
        <v>376542.12</v>
      </c>
      <c r="P2198" s="34">
        <v>376542.12</v>
      </c>
      <c r="Q2198" s="34">
        <v>376542.12</v>
      </c>
      <c r="R2198" s="34">
        <v>376542.12</v>
      </c>
      <c r="S2198" s="34">
        <v>376542.12</v>
      </c>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v>1680711</v>
      </c>
      <c r="H2200" s="34">
        <v>1680711</v>
      </c>
      <c r="I2200" s="34">
        <v>1680711</v>
      </c>
      <c r="J2200" s="34">
        <v>1680711</v>
      </c>
      <c r="K2200" s="34">
        <v>1680711</v>
      </c>
      <c r="L2200" s="34">
        <v>1680711</v>
      </c>
      <c r="M2200" s="34">
        <v>1680710.9</v>
      </c>
      <c r="N2200" s="34">
        <v>1680710.9</v>
      </c>
      <c r="O2200" s="34">
        <v>1680710.9</v>
      </c>
      <c r="P2200" s="34">
        <v>1680710.9</v>
      </c>
      <c r="Q2200" s="34">
        <v>1680710.9</v>
      </c>
      <c r="R2200" s="34">
        <v>1680710.9</v>
      </c>
      <c r="S2200" s="34">
        <v>1680710.9</v>
      </c>
    </row>
    <row r="2201" spans="1:19">
      <c r="B2201" s="5">
        <v>2009</v>
      </c>
      <c r="C2201" s="33"/>
      <c r="D2201" s="33"/>
      <c r="E2201" s="33"/>
      <c r="F2201" s="34">
        <v>572333</v>
      </c>
      <c r="G2201" s="34">
        <v>572333</v>
      </c>
      <c r="H2201" s="34">
        <v>572333</v>
      </c>
      <c r="I2201" s="34">
        <v>572333</v>
      </c>
      <c r="J2201" s="34">
        <v>572333</v>
      </c>
      <c r="K2201" s="34">
        <v>572333</v>
      </c>
      <c r="L2201" s="34">
        <v>572333</v>
      </c>
      <c r="M2201" s="34">
        <v>572332.93999999994</v>
      </c>
      <c r="N2201" s="34">
        <v>572332.93999999994</v>
      </c>
      <c r="O2201" s="34">
        <v>572332.93999999994</v>
      </c>
      <c r="P2201" s="34">
        <v>572332.93999999994</v>
      </c>
      <c r="Q2201" s="34">
        <v>572332.93999999994</v>
      </c>
      <c r="R2201" s="34">
        <v>572332.93999999994</v>
      </c>
      <c r="S2201" s="34">
        <v>572332.93999999994</v>
      </c>
    </row>
    <row r="2202" spans="1:19">
      <c r="B2202" s="5">
        <v>2008</v>
      </c>
      <c r="C2202" s="33"/>
      <c r="D2202" s="33"/>
      <c r="E2202" s="34">
        <v>389789</v>
      </c>
      <c r="F2202" s="34">
        <v>389789</v>
      </c>
      <c r="G2202" s="34">
        <v>389789</v>
      </c>
      <c r="H2202" s="34">
        <v>389789</v>
      </c>
      <c r="I2202" s="34">
        <v>389789</v>
      </c>
      <c r="J2202" s="34">
        <v>389789</v>
      </c>
      <c r="K2202" s="34">
        <v>389789</v>
      </c>
      <c r="L2202" s="34">
        <v>389789</v>
      </c>
      <c r="M2202" s="34">
        <v>389788.62</v>
      </c>
      <c r="N2202" s="34">
        <v>389788.62</v>
      </c>
      <c r="O2202" s="34">
        <v>389788.62</v>
      </c>
      <c r="P2202" s="34">
        <v>389788.62</v>
      </c>
      <c r="Q2202" s="34">
        <v>389788.62</v>
      </c>
      <c r="R2202" s="34">
        <v>389788.62</v>
      </c>
      <c r="S2202" s="34">
        <v>389788.62</v>
      </c>
    </row>
    <row r="2203" spans="1:19">
      <c r="B2203" s="5">
        <v>2007</v>
      </c>
      <c r="C2203" s="33"/>
      <c r="D2203" s="34">
        <v>440728</v>
      </c>
      <c r="E2203" s="34">
        <v>440728</v>
      </c>
      <c r="F2203" s="34">
        <v>440728</v>
      </c>
      <c r="G2203" s="34">
        <v>440728</v>
      </c>
      <c r="H2203" s="34">
        <v>440728</v>
      </c>
      <c r="I2203" s="34">
        <v>440728</v>
      </c>
      <c r="J2203" s="34">
        <v>440728</v>
      </c>
      <c r="K2203" s="34">
        <v>440728</v>
      </c>
      <c r="L2203" s="34">
        <v>440728</v>
      </c>
      <c r="M2203" s="34">
        <v>440727.9</v>
      </c>
      <c r="N2203" s="34">
        <v>440727.9</v>
      </c>
      <c r="O2203" s="34">
        <v>440727.9</v>
      </c>
      <c r="P2203" s="34">
        <v>440727.9</v>
      </c>
      <c r="Q2203" s="34">
        <v>440727.9</v>
      </c>
      <c r="R2203" s="34">
        <v>440727.9</v>
      </c>
      <c r="S2203" s="34">
        <v>440727.9</v>
      </c>
    </row>
    <row r="2204" spans="1:19">
      <c r="B2204" s="5">
        <v>2006</v>
      </c>
      <c r="C2204" s="34">
        <v>389136</v>
      </c>
      <c r="D2204" s="34">
        <v>389136</v>
      </c>
      <c r="E2204" s="34">
        <v>389136</v>
      </c>
      <c r="F2204" s="34">
        <v>389136</v>
      </c>
      <c r="G2204" s="34">
        <v>389136</v>
      </c>
      <c r="H2204" s="34">
        <v>389136</v>
      </c>
      <c r="I2204" s="34">
        <v>389136</v>
      </c>
      <c r="J2204" s="34">
        <v>389136</v>
      </c>
      <c r="K2204" s="34">
        <v>389136</v>
      </c>
      <c r="L2204" s="34">
        <v>389136</v>
      </c>
      <c r="M2204" s="34">
        <v>389136</v>
      </c>
      <c r="N2204" s="34">
        <v>389136</v>
      </c>
      <c r="O2204" s="34">
        <v>389136</v>
      </c>
      <c r="P2204" s="34">
        <v>389136</v>
      </c>
      <c r="Q2204" s="34">
        <v>389136</v>
      </c>
      <c r="R2204" s="34">
        <v>389136</v>
      </c>
      <c r="S2204" s="34">
        <v>389136</v>
      </c>
    </row>
    <row r="2205" spans="1:19">
      <c r="B2205" s="5">
        <v>2005</v>
      </c>
      <c r="C2205" s="34">
        <v>621318</v>
      </c>
      <c r="D2205" s="34">
        <v>621318</v>
      </c>
      <c r="E2205" s="34">
        <v>621318</v>
      </c>
      <c r="F2205" s="34">
        <v>621318</v>
      </c>
      <c r="G2205" s="34">
        <v>621318</v>
      </c>
      <c r="H2205" s="34">
        <v>621318</v>
      </c>
      <c r="I2205" s="34">
        <v>621318</v>
      </c>
      <c r="J2205" s="34">
        <v>621318</v>
      </c>
      <c r="K2205" s="34">
        <v>621318</v>
      </c>
      <c r="L2205" s="34">
        <v>621318</v>
      </c>
      <c r="M2205" s="34">
        <v>621318</v>
      </c>
      <c r="N2205" s="34">
        <v>621318</v>
      </c>
      <c r="O2205" s="34">
        <v>621318</v>
      </c>
      <c r="P2205" s="34">
        <v>621318</v>
      </c>
      <c r="Q2205" s="34">
        <v>621318</v>
      </c>
      <c r="R2205" s="34">
        <v>621318</v>
      </c>
      <c r="S2205" s="34">
        <v>621318</v>
      </c>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v>113606</v>
      </c>
      <c r="D2207" s="34">
        <v>113606</v>
      </c>
      <c r="E2207" s="34">
        <v>113606</v>
      </c>
      <c r="F2207" s="34">
        <v>113606</v>
      </c>
      <c r="G2207" s="34">
        <v>113606</v>
      </c>
      <c r="H2207" s="34">
        <v>113606</v>
      </c>
      <c r="I2207" s="34">
        <v>113606</v>
      </c>
      <c r="J2207" s="34">
        <v>113606</v>
      </c>
      <c r="K2207" s="34">
        <v>113606</v>
      </c>
      <c r="L2207" s="34">
        <v>113606</v>
      </c>
      <c r="M2207" s="34">
        <v>113606.13</v>
      </c>
      <c r="N2207" s="34">
        <v>113606.13</v>
      </c>
      <c r="O2207" s="34">
        <v>113606.13</v>
      </c>
      <c r="P2207" s="34">
        <v>113606.13</v>
      </c>
      <c r="Q2207" s="34">
        <v>113606.13</v>
      </c>
      <c r="R2207" s="34">
        <v>113606.13</v>
      </c>
      <c r="S2207" s="34">
        <v>113606.13</v>
      </c>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v>9767</v>
      </c>
      <c r="D2209" s="34">
        <v>9767</v>
      </c>
      <c r="E2209" s="34">
        <v>9767</v>
      </c>
      <c r="F2209" s="34">
        <v>9767</v>
      </c>
      <c r="G2209" s="34">
        <v>9767</v>
      </c>
      <c r="H2209" s="34">
        <v>9767</v>
      </c>
      <c r="I2209" s="34">
        <v>9767</v>
      </c>
      <c r="J2209" s="34">
        <v>9767</v>
      </c>
      <c r="K2209" s="34">
        <v>9767</v>
      </c>
      <c r="L2209" s="34">
        <v>9767</v>
      </c>
      <c r="M2209" s="34">
        <v>9765</v>
      </c>
      <c r="N2209" s="34">
        <v>9765</v>
      </c>
      <c r="O2209" s="34">
        <v>9765</v>
      </c>
      <c r="P2209" s="34">
        <v>9765</v>
      </c>
      <c r="Q2209" s="34">
        <v>9765</v>
      </c>
      <c r="R2209" s="34">
        <v>9765</v>
      </c>
      <c r="S2209" s="34">
        <v>9765</v>
      </c>
    </row>
    <row r="2210" spans="2:19">
      <c r="B2210" s="5">
        <v>2000</v>
      </c>
      <c r="C2210" s="34">
        <v>40081</v>
      </c>
      <c r="D2210" s="34">
        <v>40081</v>
      </c>
      <c r="E2210" s="34">
        <v>40081</v>
      </c>
      <c r="F2210" s="34">
        <v>40081</v>
      </c>
      <c r="G2210" s="34">
        <v>40081</v>
      </c>
      <c r="H2210" s="34">
        <v>40081</v>
      </c>
      <c r="I2210" s="34">
        <v>40081</v>
      </c>
      <c r="J2210" s="34">
        <v>40081</v>
      </c>
      <c r="K2210" s="34">
        <v>40081</v>
      </c>
      <c r="L2210" s="34">
        <v>40081</v>
      </c>
      <c r="M2210" s="34">
        <v>40081</v>
      </c>
      <c r="N2210" s="34">
        <v>40081</v>
      </c>
      <c r="O2210" s="34">
        <v>40081</v>
      </c>
      <c r="P2210" s="34">
        <v>40081</v>
      </c>
      <c r="Q2210" s="34">
        <v>40081</v>
      </c>
      <c r="R2210" s="34">
        <v>40081</v>
      </c>
      <c r="S2210" s="34">
        <v>40081</v>
      </c>
    </row>
    <row r="2211" spans="2:19">
      <c r="B2211" s="5">
        <v>1999</v>
      </c>
      <c r="C2211" s="34">
        <v>53377</v>
      </c>
      <c r="D2211" s="34">
        <v>53377</v>
      </c>
      <c r="E2211" s="34">
        <v>53377</v>
      </c>
      <c r="F2211" s="34">
        <v>53377</v>
      </c>
      <c r="G2211" s="34">
        <v>53377</v>
      </c>
      <c r="H2211" s="34">
        <v>53377</v>
      </c>
      <c r="I2211" s="34">
        <v>53377</v>
      </c>
      <c r="J2211" s="34">
        <v>53377</v>
      </c>
      <c r="K2211" s="34">
        <v>53377</v>
      </c>
      <c r="L2211" s="34">
        <v>53377</v>
      </c>
      <c r="M2211" s="34">
        <v>53377</v>
      </c>
      <c r="N2211" s="34">
        <v>53377</v>
      </c>
      <c r="O2211" s="34">
        <v>53377</v>
      </c>
      <c r="P2211" s="34">
        <v>53377</v>
      </c>
      <c r="Q2211" s="34">
        <v>53377</v>
      </c>
      <c r="R2211" s="34">
        <v>53377</v>
      </c>
      <c r="S2211" s="34">
        <v>53377</v>
      </c>
    </row>
    <row r="2212" spans="2:19">
      <c r="B2212" s="5">
        <v>1998</v>
      </c>
      <c r="C2212" s="34">
        <v>153986</v>
      </c>
      <c r="D2212" s="34">
        <v>153986</v>
      </c>
      <c r="E2212" s="34">
        <v>153986</v>
      </c>
      <c r="F2212" s="34">
        <v>153986</v>
      </c>
      <c r="G2212" s="34">
        <v>153986</v>
      </c>
      <c r="H2212" s="34">
        <v>153986</v>
      </c>
      <c r="I2212" s="34">
        <v>153986</v>
      </c>
      <c r="J2212" s="34">
        <v>153986</v>
      </c>
      <c r="K2212" s="34">
        <v>153986</v>
      </c>
      <c r="L2212" s="34">
        <v>153986</v>
      </c>
      <c r="M2212" s="34">
        <v>153986</v>
      </c>
      <c r="N2212" s="34">
        <v>153986</v>
      </c>
      <c r="O2212" s="34">
        <v>153986</v>
      </c>
      <c r="P2212" s="34">
        <v>153986</v>
      </c>
      <c r="Q2212" s="34">
        <v>153986</v>
      </c>
      <c r="R2212" s="34">
        <v>153986</v>
      </c>
      <c r="S2212" s="34">
        <v>153986</v>
      </c>
    </row>
    <row r="2213" spans="2:19">
      <c r="B2213" s="5">
        <v>1997</v>
      </c>
      <c r="C2213" s="34">
        <v>50176</v>
      </c>
      <c r="D2213" s="34">
        <v>50176</v>
      </c>
      <c r="E2213" s="34">
        <v>50176</v>
      </c>
      <c r="F2213" s="34">
        <v>50176</v>
      </c>
      <c r="G2213" s="34">
        <v>50176</v>
      </c>
      <c r="H2213" s="34">
        <v>50176</v>
      </c>
      <c r="I2213" s="34">
        <v>50176</v>
      </c>
      <c r="J2213" s="34">
        <v>50176</v>
      </c>
      <c r="K2213" s="34">
        <v>50176</v>
      </c>
      <c r="L2213" s="34">
        <v>50176</v>
      </c>
      <c r="M2213" s="34">
        <v>50176</v>
      </c>
      <c r="N2213" s="34">
        <v>50176</v>
      </c>
      <c r="O2213" s="34">
        <v>50176</v>
      </c>
      <c r="P2213" s="34">
        <v>50176</v>
      </c>
      <c r="Q2213" s="34">
        <v>50176</v>
      </c>
      <c r="R2213" s="34">
        <v>50176</v>
      </c>
      <c r="S2213" s="34">
        <v>50176</v>
      </c>
    </row>
    <row r="2214" spans="2:19">
      <c r="B2214" s="5">
        <v>1996</v>
      </c>
      <c r="C2214" s="34">
        <v>84138</v>
      </c>
      <c r="D2214" s="34">
        <v>84138</v>
      </c>
      <c r="E2214" s="34">
        <v>84138</v>
      </c>
      <c r="F2214" s="34">
        <v>84138</v>
      </c>
      <c r="G2214" s="34">
        <v>84138</v>
      </c>
      <c r="H2214" s="34">
        <v>84138</v>
      </c>
      <c r="I2214" s="34">
        <v>84138</v>
      </c>
      <c r="J2214" s="34">
        <v>84138</v>
      </c>
      <c r="K2214" s="34">
        <v>84138</v>
      </c>
      <c r="L2214" s="34">
        <v>84138</v>
      </c>
      <c r="M2214" s="34">
        <v>84138</v>
      </c>
      <c r="N2214" s="34">
        <v>84138</v>
      </c>
      <c r="O2214" s="34">
        <v>84138</v>
      </c>
      <c r="P2214" s="34">
        <v>84138</v>
      </c>
      <c r="Q2214" s="34">
        <v>84138</v>
      </c>
      <c r="R2214" s="34">
        <v>84138</v>
      </c>
      <c r="S2214" s="34">
        <v>84138</v>
      </c>
    </row>
    <row r="2215" spans="2:19">
      <c r="B2215" s="5">
        <v>1995</v>
      </c>
      <c r="C2215" s="34">
        <v>384063</v>
      </c>
      <c r="D2215" s="34">
        <v>384063</v>
      </c>
      <c r="E2215" s="34">
        <v>384063</v>
      </c>
      <c r="F2215" s="34">
        <v>384063</v>
      </c>
      <c r="G2215" s="34">
        <v>384063</v>
      </c>
      <c r="H2215" s="34">
        <v>384063</v>
      </c>
      <c r="I2215" s="34">
        <v>384063</v>
      </c>
      <c r="J2215" s="34">
        <v>384063</v>
      </c>
      <c r="K2215" s="34">
        <v>384063</v>
      </c>
      <c r="L2215" s="34">
        <v>384063</v>
      </c>
      <c r="M2215" s="34">
        <v>384063</v>
      </c>
      <c r="N2215" s="34">
        <v>384063</v>
      </c>
      <c r="O2215" s="34">
        <v>384063</v>
      </c>
      <c r="P2215" s="34">
        <v>384063</v>
      </c>
      <c r="Q2215" s="34">
        <v>384063</v>
      </c>
      <c r="R2215" s="34">
        <v>384063</v>
      </c>
      <c r="S2215" s="34">
        <v>384063</v>
      </c>
    </row>
    <row r="2216" spans="2:19">
      <c r="B2216" s="5">
        <v>1994</v>
      </c>
      <c r="C2216" s="34">
        <v>130323</v>
      </c>
      <c r="D2216" s="34">
        <v>130323</v>
      </c>
      <c r="E2216" s="34">
        <v>130323</v>
      </c>
      <c r="F2216" s="34">
        <v>130323</v>
      </c>
      <c r="G2216" s="34">
        <v>130323</v>
      </c>
      <c r="H2216" s="34">
        <v>130323</v>
      </c>
      <c r="I2216" s="34">
        <v>130323</v>
      </c>
      <c r="J2216" s="34">
        <v>130323</v>
      </c>
      <c r="K2216" s="34">
        <v>130323</v>
      </c>
      <c r="L2216" s="34">
        <v>130323</v>
      </c>
      <c r="M2216" s="34">
        <v>130323</v>
      </c>
      <c r="N2216" s="34">
        <v>130323</v>
      </c>
      <c r="O2216" s="34">
        <v>130323</v>
      </c>
      <c r="P2216" s="34">
        <v>130323</v>
      </c>
      <c r="Q2216" s="34">
        <v>130323</v>
      </c>
      <c r="R2216" s="34">
        <v>130323</v>
      </c>
      <c r="S2216" s="34">
        <v>130323</v>
      </c>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v>61838</v>
      </c>
      <c r="D2218" s="34">
        <v>61838</v>
      </c>
      <c r="E2218" s="34">
        <v>61838</v>
      </c>
      <c r="F2218" s="34">
        <v>61838</v>
      </c>
      <c r="G2218" s="34">
        <v>61838</v>
      </c>
      <c r="H2218" s="34">
        <v>61838</v>
      </c>
      <c r="I2218" s="34">
        <v>61838</v>
      </c>
      <c r="J2218" s="34">
        <v>61838</v>
      </c>
      <c r="K2218" s="34">
        <v>61838</v>
      </c>
      <c r="L2218" s="34">
        <v>61838</v>
      </c>
      <c r="M2218" s="34">
        <v>61838</v>
      </c>
      <c r="N2218" s="34">
        <v>61838</v>
      </c>
      <c r="O2218" s="34">
        <v>61838</v>
      </c>
      <c r="P2218" s="34">
        <v>61838</v>
      </c>
      <c r="Q2218" s="34">
        <v>61838</v>
      </c>
      <c r="R2218" s="34">
        <v>61838</v>
      </c>
      <c r="S2218" s="34">
        <v>61838</v>
      </c>
    </row>
    <row r="2219" spans="2:19">
      <c r="B2219" s="5">
        <v>1991</v>
      </c>
      <c r="C2219" s="34">
        <v>305116</v>
      </c>
      <c r="D2219" s="34">
        <v>305116</v>
      </c>
      <c r="E2219" s="34">
        <v>305116</v>
      </c>
      <c r="F2219" s="34">
        <v>305116</v>
      </c>
      <c r="G2219" s="34">
        <v>305116</v>
      </c>
      <c r="H2219" s="34">
        <v>305116</v>
      </c>
      <c r="I2219" s="34">
        <v>305116</v>
      </c>
      <c r="J2219" s="34">
        <v>305116</v>
      </c>
      <c r="K2219" s="34">
        <v>305116</v>
      </c>
      <c r="L2219" s="34">
        <v>305116</v>
      </c>
      <c r="M2219" s="34">
        <v>305116</v>
      </c>
      <c r="N2219" s="34">
        <v>305116</v>
      </c>
      <c r="O2219" s="34">
        <v>305116</v>
      </c>
      <c r="P2219" s="34">
        <v>305116</v>
      </c>
      <c r="Q2219" s="34">
        <v>305116</v>
      </c>
      <c r="R2219" s="34">
        <v>305116</v>
      </c>
      <c r="S2219" s="34">
        <v>305116</v>
      </c>
    </row>
    <row r="2220" spans="2:19">
      <c r="B2220" s="5">
        <v>1990</v>
      </c>
      <c r="C2220" s="34">
        <v>84471</v>
      </c>
      <c r="D2220" s="34">
        <v>84471</v>
      </c>
      <c r="E2220" s="34">
        <v>84471</v>
      </c>
      <c r="F2220" s="34">
        <v>84471</v>
      </c>
      <c r="G2220" s="34">
        <v>84471</v>
      </c>
      <c r="H2220" s="34">
        <v>84471</v>
      </c>
      <c r="I2220" s="34">
        <v>84471</v>
      </c>
      <c r="J2220" s="34">
        <v>84471</v>
      </c>
      <c r="K2220" s="34">
        <v>84471</v>
      </c>
      <c r="L2220" s="34">
        <v>84471</v>
      </c>
      <c r="M2220" s="34">
        <v>84471</v>
      </c>
      <c r="N2220" s="34">
        <v>84471</v>
      </c>
      <c r="O2220" s="34">
        <v>84471</v>
      </c>
      <c r="P2220" s="34">
        <v>84471</v>
      </c>
      <c r="Q2220" s="34">
        <v>84471</v>
      </c>
      <c r="R2220" s="34">
        <v>84471</v>
      </c>
      <c r="S2220" s="34">
        <v>84471</v>
      </c>
    </row>
    <row r="2221" spans="2:19">
      <c r="B2221" s="5">
        <v>1989</v>
      </c>
      <c r="C2221" s="34">
        <v>330278</v>
      </c>
      <c r="D2221" s="34">
        <v>330278</v>
      </c>
      <c r="E2221" s="34">
        <v>330278</v>
      </c>
      <c r="F2221" s="34">
        <v>330278</v>
      </c>
      <c r="G2221" s="34">
        <v>330278</v>
      </c>
      <c r="H2221" s="34">
        <v>324330</v>
      </c>
      <c r="I2221" s="34">
        <v>324330</v>
      </c>
      <c r="J2221" s="34">
        <v>324330</v>
      </c>
      <c r="K2221" s="34">
        <v>324330</v>
      </c>
      <c r="L2221" s="34">
        <v>324330</v>
      </c>
      <c r="M2221" s="34">
        <v>324330</v>
      </c>
      <c r="N2221" s="34">
        <v>324330</v>
      </c>
      <c r="O2221" s="34">
        <v>324330</v>
      </c>
      <c r="P2221" s="34">
        <v>324330</v>
      </c>
      <c r="Q2221" s="34">
        <v>324330</v>
      </c>
      <c r="R2221" s="34">
        <v>324330</v>
      </c>
      <c r="S2221" s="34">
        <v>324330</v>
      </c>
    </row>
    <row r="2222" spans="2:19">
      <c r="B2222" s="5">
        <v>1988</v>
      </c>
      <c r="C2222" s="34">
        <v>84936</v>
      </c>
      <c r="D2222" s="34">
        <v>84936</v>
      </c>
      <c r="E2222" s="34">
        <v>84936</v>
      </c>
      <c r="F2222" s="34">
        <v>84936</v>
      </c>
      <c r="G2222" s="34">
        <v>84936</v>
      </c>
      <c r="H2222" s="34">
        <v>84936</v>
      </c>
      <c r="I2222" s="34">
        <v>84936</v>
      </c>
      <c r="J2222" s="34">
        <v>84936</v>
      </c>
      <c r="K2222" s="34">
        <v>84936</v>
      </c>
      <c r="L2222" s="34">
        <v>84936</v>
      </c>
      <c r="M2222" s="34">
        <v>84936</v>
      </c>
      <c r="N2222" s="34">
        <v>84936</v>
      </c>
      <c r="O2222" s="34">
        <v>84936</v>
      </c>
      <c r="P2222" s="34">
        <v>84936</v>
      </c>
      <c r="Q2222" s="34">
        <v>84936</v>
      </c>
      <c r="R2222" s="34">
        <v>84936</v>
      </c>
      <c r="S2222" s="34">
        <v>84936</v>
      </c>
    </row>
    <row r="2223" spans="2:19">
      <c r="B2223" s="5">
        <v>1987</v>
      </c>
      <c r="C2223" s="34">
        <v>7009</v>
      </c>
      <c r="D2223" s="34">
        <v>7009</v>
      </c>
      <c r="E2223" s="34">
        <v>7009</v>
      </c>
      <c r="F2223" s="34">
        <v>7009</v>
      </c>
      <c r="G2223" s="34">
        <v>7009</v>
      </c>
      <c r="H2223" s="34">
        <v>7009</v>
      </c>
      <c r="I2223" s="34">
        <v>7009</v>
      </c>
      <c r="J2223" s="34">
        <v>7009</v>
      </c>
      <c r="K2223" s="34">
        <v>7009</v>
      </c>
      <c r="L2223" s="34">
        <v>7009</v>
      </c>
      <c r="M2223" s="34">
        <v>7009</v>
      </c>
      <c r="N2223" s="34">
        <v>7009</v>
      </c>
      <c r="O2223" s="34">
        <v>7009</v>
      </c>
      <c r="P2223" s="34">
        <v>7009</v>
      </c>
      <c r="Q2223" s="34">
        <v>7009</v>
      </c>
      <c r="R2223" s="34">
        <v>7009</v>
      </c>
      <c r="S2223" s="34">
        <v>7009</v>
      </c>
    </row>
    <row r="2224" spans="2:19">
      <c r="B2224" s="5">
        <v>1986</v>
      </c>
      <c r="C2224" s="34">
        <v>233826</v>
      </c>
      <c r="D2224" s="34">
        <v>233826</v>
      </c>
      <c r="E2224" s="34">
        <v>233826</v>
      </c>
      <c r="F2224" s="34">
        <v>233826</v>
      </c>
      <c r="G2224" s="34">
        <v>233826</v>
      </c>
      <c r="H2224" s="34">
        <v>198227</v>
      </c>
      <c r="I2224" s="34">
        <v>198227</v>
      </c>
      <c r="J2224" s="34">
        <v>198227</v>
      </c>
      <c r="K2224" s="34">
        <v>198227</v>
      </c>
      <c r="L2224" s="34">
        <v>198227</v>
      </c>
      <c r="M2224" s="34">
        <v>198227</v>
      </c>
      <c r="N2224" s="34">
        <v>198227</v>
      </c>
      <c r="O2224" s="34">
        <v>198227</v>
      </c>
      <c r="P2224" s="34">
        <v>198227</v>
      </c>
      <c r="Q2224" s="34">
        <v>198227</v>
      </c>
      <c r="R2224" s="34">
        <v>198227</v>
      </c>
      <c r="S2224" s="34">
        <v>198227</v>
      </c>
    </row>
    <row r="2225" spans="2:19">
      <c r="B2225" s="5">
        <v>1985</v>
      </c>
      <c r="C2225" s="34">
        <v>129992</v>
      </c>
      <c r="D2225" s="34">
        <v>129992</v>
      </c>
      <c r="E2225" s="34">
        <v>129992</v>
      </c>
      <c r="F2225" s="34">
        <v>129992</v>
      </c>
      <c r="G2225" s="34">
        <v>129992</v>
      </c>
      <c r="H2225" s="34">
        <v>129992</v>
      </c>
      <c r="I2225" s="34">
        <v>129992</v>
      </c>
      <c r="J2225" s="34">
        <v>129992</v>
      </c>
      <c r="K2225" s="34">
        <v>129992</v>
      </c>
      <c r="L2225" s="34">
        <v>129992</v>
      </c>
      <c r="M2225" s="34">
        <v>129992</v>
      </c>
      <c r="N2225" s="34">
        <v>129992</v>
      </c>
      <c r="O2225" s="34">
        <v>129992</v>
      </c>
      <c r="P2225" s="34">
        <v>129992</v>
      </c>
      <c r="Q2225" s="34">
        <v>129992</v>
      </c>
      <c r="R2225" s="34">
        <v>129992</v>
      </c>
      <c r="S2225" s="34">
        <v>129992</v>
      </c>
    </row>
    <row r="2226" spans="2:19">
      <c r="B2226" s="5">
        <v>1984</v>
      </c>
      <c r="C2226" s="34">
        <v>218620</v>
      </c>
      <c r="D2226" s="34">
        <v>218620</v>
      </c>
      <c r="E2226" s="34">
        <v>218620</v>
      </c>
      <c r="F2226" s="34">
        <v>218620</v>
      </c>
      <c r="G2226" s="34">
        <v>218620</v>
      </c>
      <c r="H2226" s="34">
        <v>218620</v>
      </c>
      <c r="I2226" s="34">
        <v>218620</v>
      </c>
      <c r="J2226" s="34">
        <v>218620</v>
      </c>
      <c r="K2226" s="34">
        <v>218620</v>
      </c>
      <c r="L2226" s="34">
        <v>218620</v>
      </c>
      <c r="M2226" s="34">
        <v>218620</v>
      </c>
      <c r="N2226" s="34">
        <v>218620</v>
      </c>
      <c r="O2226" s="34">
        <v>218620</v>
      </c>
      <c r="P2226" s="34">
        <v>218620</v>
      </c>
      <c r="Q2226" s="34">
        <v>218620</v>
      </c>
      <c r="R2226" s="34">
        <v>218620</v>
      </c>
      <c r="S2226" s="34">
        <v>218620</v>
      </c>
    </row>
    <row r="2227" spans="2:19">
      <c r="B2227" s="5">
        <v>1983</v>
      </c>
      <c r="C2227" s="34">
        <v>212081</v>
      </c>
      <c r="D2227" s="34">
        <v>212081</v>
      </c>
      <c r="E2227" s="34">
        <v>212081</v>
      </c>
      <c r="F2227" s="34">
        <v>212081</v>
      </c>
      <c r="G2227" s="34">
        <v>212081</v>
      </c>
      <c r="H2227" s="34">
        <v>209130</v>
      </c>
      <c r="I2227" s="34">
        <v>209130</v>
      </c>
      <c r="J2227" s="34">
        <v>209130</v>
      </c>
      <c r="K2227" s="34">
        <v>209130</v>
      </c>
      <c r="L2227" s="34">
        <v>209130</v>
      </c>
      <c r="M2227" s="34">
        <v>209130</v>
      </c>
      <c r="N2227" s="34">
        <v>209130</v>
      </c>
      <c r="O2227" s="34">
        <v>209130</v>
      </c>
      <c r="P2227" s="34">
        <v>209130</v>
      </c>
      <c r="Q2227" s="34">
        <v>209130</v>
      </c>
      <c r="R2227" s="34">
        <v>209130</v>
      </c>
      <c r="S2227" s="34">
        <v>209130</v>
      </c>
    </row>
    <row r="2228" spans="2:19">
      <c r="B2228" s="5">
        <v>1982</v>
      </c>
      <c r="C2228" s="34">
        <v>12733</v>
      </c>
      <c r="D2228" s="34">
        <v>12733</v>
      </c>
      <c r="E2228" s="34">
        <v>12733</v>
      </c>
      <c r="F2228" s="34">
        <v>12733</v>
      </c>
      <c r="G2228" s="34">
        <v>12733</v>
      </c>
      <c r="H2228" s="34">
        <v>5455</v>
      </c>
      <c r="I2228" s="34">
        <v>5455</v>
      </c>
      <c r="J2228" s="34">
        <v>5455</v>
      </c>
      <c r="K2228" s="34">
        <v>5455</v>
      </c>
      <c r="L2228" s="34">
        <v>5455</v>
      </c>
      <c r="M2228" s="34">
        <v>5455</v>
      </c>
      <c r="N2228" s="34">
        <v>5455</v>
      </c>
      <c r="O2228" s="34">
        <v>5455</v>
      </c>
      <c r="P2228" s="34">
        <v>5455</v>
      </c>
      <c r="Q2228" s="34">
        <v>5455</v>
      </c>
      <c r="R2228" s="34">
        <v>5455</v>
      </c>
      <c r="S2228" s="34">
        <v>5455</v>
      </c>
    </row>
    <row r="2229" spans="2:19">
      <c r="B2229" s="5">
        <v>1981</v>
      </c>
      <c r="C2229" s="34">
        <v>41837</v>
      </c>
      <c r="D2229" s="34">
        <v>41837</v>
      </c>
      <c r="E2229" s="34">
        <v>41837</v>
      </c>
      <c r="F2229" s="34">
        <v>41837</v>
      </c>
      <c r="G2229" s="34">
        <v>41837</v>
      </c>
      <c r="H2229" s="34">
        <v>38196</v>
      </c>
      <c r="I2229" s="34">
        <v>38196</v>
      </c>
      <c r="J2229" s="34">
        <v>38196</v>
      </c>
      <c r="K2229" s="34">
        <v>38196</v>
      </c>
      <c r="L2229" s="34">
        <v>38196</v>
      </c>
      <c r="M2229" s="34">
        <v>38196</v>
      </c>
      <c r="N2229" s="34">
        <v>38196</v>
      </c>
      <c r="O2229" s="34">
        <v>38196</v>
      </c>
      <c r="P2229" s="34">
        <v>38196</v>
      </c>
      <c r="Q2229" s="34">
        <v>38196</v>
      </c>
      <c r="R2229" s="34">
        <v>38196</v>
      </c>
      <c r="S2229" s="34">
        <v>38196</v>
      </c>
    </row>
    <row r="2230" spans="2:19">
      <c r="B2230" s="5">
        <v>1980</v>
      </c>
      <c r="C2230" s="34">
        <v>307362</v>
      </c>
      <c r="D2230" s="34">
        <v>307362</v>
      </c>
      <c r="E2230" s="34">
        <v>307362</v>
      </c>
      <c r="F2230" s="34">
        <v>307362</v>
      </c>
      <c r="G2230" s="34">
        <v>307362</v>
      </c>
      <c r="H2230" s="34">
        <v>287999</v>
      </c>
      <c r="I2230" s="34">
        <v>287999</v>
      </c>
      <c r="J2230" s="34">
        <v>287999</v>
      </c>
      <c r="K2230" s="34">
        <v>287999</v>
      </c>
      <c r="L2230" s="34">
        <v>287999</v>
      </c>
      <c r="M2230" s="34">
        <v>287999</v>
      </c>
      <c r="N2230" s="34">
        <v>287999</v>
      </c>
      <c r="O2230" s="34">
        <v>287999</v>
      </c>
      <c r="P2230" s="34">
        <v>287999</v>
      </c>
      <c r="Q2230" s="34">
        <v>287999</v>
      </c>
      <c r="R2230" s="34">
        <v>287999</v>
      </c>
      <c r="S2230" s="34">
        <v>287999</v>
      </c>
    </row>
    <row r="2231" spans="2:19">
      <c r="B2231" s="5">
        <v>1979</v>
      </c>
      <c r="C2231" s="34">
        <v>1316</v>
      </c>
      <c r="D2231" s="34">
        <v>1316</v>
      </c>
      <c r="E2231" s="34">
        <v>1316</v>
      </c>
      <c r="F2231" s="34">
        <v>1316</v>
      </c>
      <c r="G2231" s="34">
        <v>1316</v>
      </c>
      <c r="H2231" s="34">
        <v>1316</v>
      </c>
      <c r="I2231" s="34">
        <v>1316</v>
      </c>
      <c r="J2231" s="34">
        <v>1316</v>
      </c>
      <c r="K2231" s="34">
        <v>1316</v>
      </c>
      <c r="L2231" s="34">
        <v>1316</v>
      </c>
      <c r="M2231" s="34">
        <v>1318</v>
      </c>
      <c r="N2231" s="34">
        <v>1318</v>
      </c>
      <c r="O2231" s="34">
        <v>1318</v>
      </c>
      <c r="P2231" s="34">
        <v>1318</v>
      </c>
      <c r="Q2231" s="34">
        <v>1318</v>
      </c>
      <c r="R2231" s="34">
        <v>1318</v>
      </c>
      <c r="S2231" s="34">
        <v>1318</v>
      </c>
    </row>
    <row r="2232" spans="2:19">
      <c r="B2232" s="5">
        <v>1978</v>
      </c>
      <c r="C2232" s="34">
        <v>38145</v>
      </c>
      <c r="D2232" s="34">
        <v>38145</v>
      </c>
      <c r="E2232" s="34">
        <v>38145</v>
      </c>
      <c r="F2232" s="34">
        <v>38145</v>
      </c>
      <c r="G2232" s="34">
        <v>38145</v>
      </c>
      <c r="H2232" s="34">
        <v>30124</v>
      </c>
      <c r="I2232" s="34">
        <v>30124</v>
      </c>
      <c r="J2232" s="34">
        <v>30124</v>
      </c>
      <c r="K2232" s="34">
        <v>30124</v>
      </c>
      <c r="L2232" s="34">
        <v>30124</v>
      </c>
      <c r="M2232" s="34">
        <v>30124</v>
      </c>
      <c r="N2232" s="34">
        <v>30124</v>
      </c>
      <c r="O2232" s="34">
        <v>30124</v>
      </c>
      <c r="P2232" s="34">
        <v>30124</v>
      </c>
      <c r="Q2232" s="34">
        <v>30124</v>
      </c>
      <c r="R2232" s="34">
        <v>30124</v>
      </c>
      <c r="S2232" s="34">
        <v>30124</v>
      </c>
    </row>
    <row r="2233" spans="2:19">
      <c r="B2233" s="5">
        <v>1977</v>
      </c>
      <c r="C2233" s="34">
        <v>130127</v>
      </c>
      <c r="D2233" s="34">
        <v>130127</v>
      </c>
      <c r="E2233" s="34">
        <v>130127</v>
      </c>
      <c r="F2233" s="34">
        <v>130127</v>
      </c>
      <c r="G2233" s="34">
        <v>130127</v>
      </c>
      <c r="H2233" s="34">
        <v>107064</v>
      </c>
      <c r="I2233" s="34">
        <v>107064</v>
      </c>
      <c r="J2233" s="34">
        <v>107064</v>
      </c>
      <c r="K2233" s="34">
        <v>107064</v>
      </c>
      <c r="L2233" s="34">
        <v>107064</v>
      </c>
      <c r="M2233" s="34">
        <v>107064</v>
      </c>
      <c r="N2233" s="34">
        <v>107064</v>
      </c>
      <c r="O2233" s="34">
        <v>107064</v>
      </c>
      <c r="P2233" s="34">
        <v>107064</v>
      </c>
      <c r="Q2233" s="34">
        <v>107064</v>
      </c>
      <c r="R2233" s="34">
        <v>107064</v>
      </c>
      <c r="S2233" s="34">
        <v>107064</v>
      </c>
    </row>
    <row r="2234" spans="2:19">
      <c r="B2234" s="5">
        <v>1976</v>
      </c>
      <c r="C2234" s="34">
        <v>5124</v>
      </c>
      <c r="D2234" s="34">
        <v>5124</v>
      </c>
      <c r="E2234" s="34">
        <v>5124</v>
      </c>
      <c r="F2234" s="34">
        <v>5124</v>
      </c>
      <c r="G2234" s="34">
        <v>5124</v>
      </c>
      <c r="H2234" s="34">
        <v>5124</v>
      </c>
      <c r="I2234" s="34">
        <v>5124</v>
      </c>
      <c r="J2234" s="34">
        <v>5124</v>
      </c>
      <c r="K2234" s="34">
        <v>5124</v>
      </c>
      <c r="L2234" s="34">
        <v>5124</v>
      </c>
      <c r="M2234" s="34">
        <v>5124</v>
      </c>
      <c r="N2234" s="34">
        <v>5124</v>
      </c>
      <c r="O2234" s="34">
        <v>5124</v>
      </c>
      <c r="P2234" s="34">
        <v>5124</v>
      </c>
      <c r="Q2234" s="34">
        <v>5124</v>
      </c>
      <c r="R2234" s="34">
        <v>5124</v>
      </c>
      <c r="S2234" s="34">
        <v>5124</v>
      </c>
    </row>
    <row r="2235" spans="2:19">
      <c r="B2235" s="5">
        <v>1975</v>
      </c>
      <c r="C2235" s="34">
        <v>87848</v>
      </c>
      <c r="D2235" s="34">
        <v>87848</v>
      </c>
      <c r="E2235" s="34">
        <v>87848</v>
      </c>
      <c r="F2235" s="34">
        <v>87848</v>
      </c>
      <c r="G2235" s="34">
        <v>87848</v>
      </c>
      <c r="H2235" s="34">
        <v>87848</v>
      </c>
      <c r="I2235" s="34">
        <v>87848</v>
      </c>
      <c r="J2235" s="34">
        <v>87848</v>
      </c>
      <c r="K2235" s="34">
        <v>87848</v>
      </c>
      <c r="L2235" s="34">
        <v>87848</v>
      </c>
      <c r="M2235" s="34">
        <v>87848</v>
      </c>
      <c r="N2235" s="34">
        <v>87848</v>
      </c>
      <c r="O2235" s="34">
        <v>87848</v>
      </c>
      <c r="P2235" s="34">
        <v>87848</v>
      </c>
      <c r="Q2235" s="34">
        <v>87848</v>
      </c>
      <c r="R2235" s="34">
        <v>87848</v>
      </c>
      <c r="S2235" s="34">
        <v>87848</v>
      </c>
    </row>
    <row r="2236" spans="2:19">
      <c r="B2236" s="5">
        <v>1974</v>
      </c>
      <c r="C2236" s="34">
        <v>247723</v>
      </c>
      <c r="D2236" s="34">
        <v>247723</v>
      </c>
      <c r="E2236" s="34">
        <v>247723</v>
      </c>
      <c r="F2236" s="34">
        <v>247723</v>
      </c>
      <c r="G2236" s="34">
        <v>247723</v>
      </c>
      <c r="H2236" s="34">
        <v>99840</v>
      </c>
      <c r="I2236" s="34">
        <v>99840</v>
      </c>
      <c r="J2236" s="34">
        <v>99840</v>
      </c>
      <c r="K2236" s="34">
        <v>99840</v>
      </c>
      <c r="L2236" s="34">
        <v>99840</v>
      </c>
      <c r="M2236" s="34">
        <v>99840</v>
      </c>
      <c r="N2236" s="34">
        <v>99840</v>
      </c>
      <c r="O2236" s="34">
        <v>99840</v>
      </c>
      <c r="P2236" s="34">
        <v>99840</v>
      </c>
      <c r="Q2236" s="34">
        <v>99840</v>
      </c>
      <c r="R2236" s="34">
        <v>99840</v>
      </c>
      <c r="S2236" s="34">
        <v>99840</v>
      </c>
    </row>
    <row r="2237" spans="2:19">
      <c r="B2237" s="5">
        <v>1973</v>
      </c>
      <c r="C2237" s="34">
        <v>210522</v>
      </c>
      <c r="D2237" s="34">
        <v>210522</v>
      </c>
      <c r="E2237" s="34">
        <v>210522</v>
      </c>
      <c r="F2237" s="34">
        <v>210522</v>
      </c>
      <c r="G2237" s="34">
        <v>210522</v>
      </c>
      <c r="H2237" s="34">
        <v>172828</v>
      </c>
      <c r="I2237" s="34">
        <v>172828</v>
      </c>
      <c r="J2237" s="34">
        <v>172828</v>
      </c>
      <c r="K2237" s="34">
        <v>172828</v>
      </c>
      <c r="L2237" s="34">
        <v>172828</v>
      </c>
      <c r="M2237" s="34">
        <v>172828</v>
      </c>
      <c r="N2237" s="34">
        <v>172828</v>
      </c>
      <c r="O2237" s="34">
        <v>172828</v>
      </c>
      <c r="P2237" s="34">
        <v>172828</v>
      </c>
      <c r="Q2237" s="34">
        <v>172828</v>
      </c>
      <c r="R2237" s="34">
        <v>172828</v>
      </c>
      <c r="S2237" s="34">
        <v>172828</v>
      </c>
    </row>
    <row r="2238" spans="2:19">
      <c r="B2238" s="5">
        <v>1972</v>
      </c>
      <c r="C2238" s="34">
        <v>86394</v>
      </c>
      <c r="D2238" s="34">
        <v>86394</v>
      </c>
      <c r="E2238" s="34">
        <v>86394</v>
      </c>
      <c r="F2238" s="34">
        <v>86394</v>
      </c>
      <c r="G2238" s="34">
        <v>86394</v>
      </c>
      <c r="H2238" s="34">
        <v>83019</v>
      </c>
      <c r="I2238" s="34">
        <v>83019</v>
      </c>
      <c r="J2238" s="34">
        <v>83019</v>
      </c>
      <c r="K2238" s="34">
        <v>83019</v>
      </c>
      <c r="L2238" s="34">
        <v>83019</v>
      </c>
      <c r="M2238" s="34">
        <v>83019</v>
      </c>
      <c r="N2238" s="34">
        <v>83019</v>
      </c>
      <c r="O2238" s="34">
        <v>83019</v>
      </c>
      <c r="P2238" s="34">
        <v>83019</v>
      </c>
      <c r="Q2238" s="34">
        <v>83019</v>
      </c>
      <c r="R2238" s="34">
        <v>83019</v>
      </c>
      <c r="S2238" s="34">
        <v>83019</v>
      </c>
    </row>
    <row r="2239" spans="2:19">
      <c r="B2239" s="5">
        <v>1971</v>
      </c>
      <c r="C2239" s="34">
        <v>64417</v>
      </c>
      <c r="D2239" s="34">
        <v>64417</v>
      </c>
      <c r="E2239" s="34">
        <v>64417</v>
      </c>
      <c r="F2239" s="34">
        <v>64417</v>
      </c>
      <c r="G2239" s="34">
        <v>64417</v>
      </c>
      <c r="H2239" s="34">
        <v>64417</v>
      </c>
      <c r="I2239" s="34">
        <v>64417</v>
      </c>
      <c r="J2239" s="34">
        <v>64417</v>
      </c>
      <c r="K2239" s="34">
        <v>64417</v>
      </c>
      <c r="L2239" s="34">
        <v>64417</v>
      </c>
      <c r="M2239" s="34">
        <v>64417</v>
      </c>
      <c r="N2239" s="34"/>
      <c r="O2239" s="34"/>
      <c r="P2239" s="34"/>
      <c r="Q2239" s="34"/>
      <c r="R2239" s="34"/>
      <c r="S2239" s="34"/>
    </row>
    <row r="2240" spans="2:19">
      <c r="B2240" s="5">
        <v>1970</v>
      </c>
      <c r="C2240" s="34">
        <v>7821</v>
      </c>
      <c r="D2240" s="34">
        <v>7821</v>
      </c>
      <c r="E2240" s="34">
        <v>7821</v>
      </c>
      <c r="F2240" s="34">
        <v>7821</v>
      </c>
      <c r="G2240" s="34">
        <v>7821</v>
      </c>
      <c r="H2240" s="34">
        <v>7821</v>
      </c>
      <c r="I2240" s="34">
        <v>7821</v>
      </c>
      <c r="J2240" s="34">
        <v>7821</v>
      </c>
      <c r="K2240" s="34">
        <v>7821</v>
      </c>
      <c r="L2240" s="34">
        <v>7821</v>
      </c>
      <c r="M2240" s="34">
        <v>7821</v>
      </c>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v>86680</v>
      </c>
      <c r="D2243" s="34">
        <v>86680</v>
      </c>
      <c r="E2243" s="34">
        <v>86680</v>
      </c>
      <c r="F2243" s="34">
        <v>86680</v>
      </c>
      <c r="G2243" s="34">
        <v>86680</v>
      </c>
      <c r="H2243" s="34">
        <v>86680</v>
      </c>
      <c r="I2243" s="34">
        <v>86680</v>
      </c>
      <c r="J2243" s="34">
        <v>86680</v>
      </c>
      <c r="K2243" s="34">
        <v>86680</v>
      </c>
      <c r="L2243" s="34">
        <v>86680</v>
      </c>
      <c r="M2243" s="34">
        <v>86680</v>
      </c>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v>32660</v>
      </c>
      <c r="D2247" s="34">
        <v>32660</v>
      </c>
      <c r="E2247" s="34">
        <v>32660</v>
      </c>
      <c r="F2247" s="34">
        <v>32660</v>
      </c>
      <c r="G2247" s="34">
        <v>32660</v>
      </c>
      <c r="H2247" s="34">
        <v>32660</v>
      </c>
      <c r="I2247" s="34">
        <v>32660</v>
      </c>
      <c r="J2247" s="34">
        <v>32660</v>
      </c>
      <c r="K2247" s="34">
        <v>32660</v>
      </c>
      <c r="L2247" s="34">
        <v>32660</v>
      </c>
      <c r="M2247" s="34">
        <v>32660</v>
      </c>
      <c r="N2247" s="34"/>
      <c r="O2247" s="34"/>
      <c r="P2247" s="34"/>
      <c r="Q2247" s="34"/>
      <c r="R2247" s="34"/>
      <c r="S2247" s="34"/>
    </row>
    <row r="2248" spans="2:19">
      <c r="B2248" s="5">
        <v>1962</v>
      </c>
      <c r="C2248" s="34">
        <v>10950</v>
      </c>
      <c r="D2248" s="34">
        <v>10950</v>
      </c>
      <c r="E2248" s="34">
        <v>10950</v>
      </c>
      <c r="F2248" s="34">
        <v>10950</v>
      </c>
      <c r="G2248" s="34">
        <v>10950</v>
      </c>
      <c r="H2248" s="34">
        <v>10950</v>
      </c>
      <c r="I2248" s="34">
        <v>10950</v>
      </c>
      <c r="J2248" s="34">
        <v>10950</v>
      </c>
      <c r="K2248" s="34">
        <v>10950</v>
      </c>
      <c r="L2248" s="34">
        <v>10950</v>
      </c>
      <c r="M2248" s="34">
        <v>10950</v>
      </c>
      <c r="N2248" s="34"/>
      <c r="O2248" s="34"/>
      <c r="P2248" s="34"/>
      <c r="Q2248" s="34"/>
      <c r="R2248" s="34"/>
      <c r="S2248" s="34"/>
    </row>
    <row r="2249" spans="2:19">
      <c r="B2249" s="5">
        <v>1961</v>
      </c>
      <c r="C2249" s="34">
        <v>8103</v>
      </c>
      <c r="D2249" s="34">
        <v>8103</v>
      </c>
      <c r="E2249" s="34">
        <v>8103</v>
      </c>
      <c r="F2249" s="34">
        <v>8103</v>
      </c>
      <c r="G2249" s="34">
        <v>8103</v>
      </c>
      <c r="H2249" s="34">
        <v>8103</v>
      </c>
      <c r="I2249" s="34">
        <v>8103</v>
      </c>
      <c r="J2249" s="34">
        <v>8103</v>
      </c>
      <c r="K2249" s="34">
        <v>8103</v>
      </c>
      <c r="L2249" s="34">
        <v>8103</v>
      </c>
      <c r="M2249" s="34">
        <v>8103</v>
      </c>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v>34895</v>
      </c>
      <c r="D2252" s="34">
        <v>34895</v>
      </c>
      <c r="E2252" s="34">
        <v>34895</v>
      </c>
      <c r="F2252" s="34">
        <v>34895</v>
      </c>
      <c r="G2252" s="34">
        <v>34895</v>
      </c>
      <c r="H2252" s="34">
        <v>34895</v>
      </c>
      <c r="I2252" s="34">
        <v>34895</v>
      </c>
      <c r="J2252" s="34">
        <v>34895</v>
      </c>
      <c r="K2252" s="34">
        <v>34895</v>
      </c>
      <c r="L2252" s="34">
        <v>34895</v>
      </c>
      <c r="M2252" s="34">
        <v>34895</v>
      </c>
      <c r="N2252" s="34"/>
      <c r="O2252" s="34"/>
      <c r="P2252" s="34"/>
      <c r="Q2252" s="34"/>
      <c r="R2252" s="34"/>
      <c r="S2252" s="34"/>
    </row>
    <row r="2253" spans="2:19">
      <c r="B2253" s="5">
        <v>1957</v>
      </c>
      <c r="C2253" s="34">
        <v>6685</v>
      </c>
      <c r="D2253" s="34">
        <v>6685</v>
      </c>
      <c r="E2253" s="34">
        <v>6685</v>
      </c>
      <c r="F2253" s="34">
        <v>6685</v>
      </c>
      <c r="G2253" s="34">
        <v>6685</v>
      </c>
      <c r="H2253" s="34">
        <v>6685</v>
      </c>
      <c r="I2253" s="34">
        <v>6685</v>
      </c>
      <c r="J2253" s="34">
        <v>6685</v>
      </c>
      <c r="K2253" s="34">
        <v>6685</v>
      </c>
      <c r="L2253" s="34">
        <v>6685</v>
      </c>
      <c r="M2253" s="34">
        <v>6685</v>
      </c>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5119480</v>
      </c>
      <c r="D2281" s="7">
        <f>SUM(D2203:D2280)</f>
        <v>5560208</v>
      </c>
      <c r="E2281" s="7">
        <f>SUM(E2202:E2280)</f>
        <v>5949997</v>
      </c>
      <c r="F2281" s="7">
        <f>SUM(F2201:F2280)</f>
        <v>6522330</v>
      </c>
      <c r="G2281" s="7">
        <f>SUM(G2200:G2280)</f>
        <v>8203041</v>
      </c>
      <c r="H2281" s="7">
        <f>SUM(H2194:H2280)</f>
        <v>7908225</v>
      </c>
      <c r="I2281" s="7">
        <f>SUM(I2194:I2280)</f>
        <v>8284767.1200000001</v>
      </c>
      <c r="J2281" s="7">
        <f t="shared" ref="J2281" si="43">SUM(J2194:J2280)</f>
        <v>8583482.4900000002</v>
      </c>
      <c r="K2281" s="7">
        <f>SUM(K2194:K2280)</f>
        <v>9898584.8300000001</v>
      </c>
      <c r="L2281" s="7">
        <f t="shared" ref="L2281" si="44">SUM(L2194:L2280)</f>
        <v>11405279.960000001</v>
      </c>
      <c r="M2281" s="7">
        <f>SUM(M2194:M2280)</f>
        <v>11785318.119999999</v>
      </c>
      <c r="N2281" s="10">
        <f>SUM(N2189:N2280)</f>
        <v>11664442.750000002</v>
      </c>
      <c r="O2281" s="10">
        <f>SUM(O2189:O2280)</f>
        <v>11664543.300000001</v>
      </c>
      <c r="P2281" s="10">
        <f>SUM(P2189:P2280)</f>
        <v>11701412.140000001</v>
      </c>
      <c r="Q2281" s="10">
        <f>SUM(Q2189:Q2280)</f>
        <v>11766915.690000001</v>
      </c>
      <c r="R2281" s="10">
        <f>SUM(R2188:R2280)</f>
        <v>11928702.880000001</v>
      </c>
      <c r="S2281" s="10">
        <f>SUM(S2188:S2280)</f>
        <v>11928702.880000001</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v>407062.47000000003</v>
      </c>
    </row>
    <row r="2284" spans="1:19">
      <c r="A2284" s="35"/>
      <c r="B2284" s="5">
        <v>2021</v>
      </c>
      <c r="C2284" s="33"/>
      <c r="D2284" s="33"/>
      <c r="E2284" s="33"/>
      <c r="F2284" s="33"/>
      <c r="G2284" s="33"/>
      <c r="H2284" s="33"/>
      <c r="I2284" s="33"/>
      <c r="J2284" s="33"/>
      <c r="K2284" s="33"/>
      <c r="L2284" s="33"/>
      <c r="M2284" s="33"/>
      <c r="N2284" s="33"/>
      <c r="O2284" s="33"/>
      <c r="P2284" s="33"/>
      <c r="Q2284" s="33"/>
      <c r="R2284" s="34">
        <v>366878.58999999997</v>
      </c>
      <c r="S2284" s="34">
        <v>366878.58999999997</v>
      </c>
    </row>
    <row r="2285" spans="1:19">
      <c r="B2285" s="5">
        <v>2020</v>
      </c>
      <c r="C2285" s="33"/>
      <c r="D2285" s="33"/>
      <c r="E2285" s="33"/>
      <c r="F2285" s="33"/>
      <c r="G2285" s="33"/>
      <c r="H2285" s="33"/>
      <c r="I2285" s="33"/>
      <c r="J2285" s="33"/>
      <c r="K2285" s="33"/>
      <c r="L2285" s="33"/>
      <c r="M2285" s="33"/>
      <c r="N2285" s="33"/>
      <c r="O2285" s="33"/>
      <c r="P2285" s="33"/>
      <c r="Q2285" s="34">
        <v>345963.81</v>
      </c>
      <c r="R2285" s="34">
        <v>345963.81</v>
      </c>
      <c r="S2285" s="34">
        <v>345963.81</v>
      </c>
    </row>
    <row r="2286" spans="1:19">
      <c r="A2286" s="37"/>
      <c r="B2286" s="5">
        <v>2019</v>
      </c>
      <c r="C2286" s="33"/>
      <c r="D2286" s="33"/>
      <c r="E2286" s="33"/>
      <c r="F2286" s="33"/>
      <c r="G2286" s="33"/>
      <c r="H2286" s="33"/>
      <c r="I2286" s="33"/>
      <c r="J2286" s="33"/>
      <c r="K2286" s="33"/>
      <c r="L2286" s="33"/>
      <c r="M2286" s="33"/>
      <c r="N2286" s="33"/>
      <c r="O2286" s="33"/>
      <c r="P2286" s="34">
        <v>805042.85</v>
      </c>
      <c r="Q2286" s="34">
        <v>805042.85</v>
      </c>
      <c r="R2286" s="34">
        <v>805042.85</v>
      </c>
      <c r="S2286" s="34">
        <v>805042.85</v>
      </c>
    </row>
    <row r="2287" spans="1:19">
      <c r="A2287" s="37"/>
      <c r="B2287" s="5">
        <v>2018</v>
      </c>
      <c r="C2287" s="33"/>
      <c r="D2287" s="33"/>
      <c r="E2287" s="33"/>
      <c r="F2287" s="33"/>
      <c r="G2287" s="33"/>
      <c r="H2287" s="33"/>
      <c r="I2287" s="33"/>
      <c r="J2287" s="33"/>
      <c r="K2287" s="33"/>
      <c r="L2287" s="33"/>
      <c r="M2287" s="33"/>
      <c r="N2287" s="33"/>
      <c r="O2287" s="34">
        <v>498941.3899999999</v>
      </c>
      <c r="P2287" s="34">
        <v>498941.3899999999</v>
      </c>
      <c r="Q2287" s="34">
        <v>498941.3899999999</v>
      </c>
      <c r="R2287" s="34">
        <v>498941.3899999999</v>
      </c>
      <c r="S2287" s="34">
        <v>498941.3899999999</v>
      </c>
    </row>
    <row r="2288" spans="1:19">
      <c r="A2288" s="37"/>
      <c r="B2288" s="5">
        <v>2017</v>
      </c>
      <c r="C2288" s="33"/>
      <c r="D2288" s="33"/>
      <c r="E2288" s="33"/>
      <c r="F2288" s="33"/>
      <c r="G2288" s="33"/>
      <c r="H2288" s="33"/>
      <c r="I2288" s="33"/>
      <c r="J2288" s="33"/>
      <c r="K2288" s="33"/>
      <c r="L2288" s="33"/>
      <c r="M2288" s="33"/>
      <c r="N2288" s="34">
        <v>553910.21</v>
      </c>
      <c r="O2288" s="34">
        <v>553910.21</v>
      </c>
      <c r="P2288" s="34">
        <v>553910.21</v>
      </c>
      <c r="Q2288" s="34">
        <v>553910.21</v>
      </c>
      <c r="R2288" s="34">
        <v>553910.21</v>
      </c>
      <c r="S2288" s="34">
        <v>553910.21</v>
      </c>
    </row>
    <row r="2289" spans="2:19">
      <c r="B2289" s="5">
        <v>2016</v>
      </c>
      <c r="C2289" s="33"/>
      <c r="D2289" s="33"/>
      <c r="E2289" s="33"/>
      <c r="F2289" s="33"/>
      <c r="G2289" s="33"/>
      <c r="H2289" s="33"/>
      <c r="I2289" s="33"/>
      <c r="J2289" s="33"/>
      <c r="K2289" s="33"/>
      <c r="L2289" s="33"/>
      <c r="M2289" s="34">
        <v>324973.08</v>
      </c>
      <c r="N2289" s="34">
        <v>324973.08</v>
      </c>
      <c r="O2289" s="34">
        <v>324973.08</v>
      </c>
      <c r="P2289" s="34">
        <v>324973.08</v>
      </c>
      <c r="Q2289" s="34">
        <v>324973.08</v>
      </c>
      <c r="R2289" s="34">
        <v>324973.08</v>
      </c>
      <c r="S2289" s="34">
        <v>324973.08</v>
      </c>
    </row>
    <row r="2290" spans="2:19">
      <c r="B2290" s="5">
        <v>2015</v>
      </c>
      <c r="C2290" s="33"/>
      <c r="D2290" s="33"/>
      <c r="E2290" s="33"/>
      <c r="F2290" s="33"/>
      <c r="G2290" s="33"/>
      <c r="H2290" s="33"/>
      <c r="I2290" s="33"/>
      <c r="J2290" s="33"/>
      <c r="K2290" s="33"/>
      <c r="L2290" s="34">
        <v>48482.99</v>
      </c>
      <c r="M2290" s="34"/>
      <c r="N2290" s="34"/>
      <c r="O2290" s="34"/>
      <c r="P2290" s="34"/>
      <c r="Q2290" s="34"/>
      <c r="R2290" s="34"/>
      <c r="S2290" s="34"/>
    </row>
    <row r="2291" spans="2:19">
      <c r="B2291" s="5">
        <v>2014</v>
      </c>
      <c r="C2291" s="33"/>
      <c r="D2291" s="33"/>
      <c r="E2291" s="33"/>
      <c r="F2291" s="33"/>
      <c r="G2291" s="33"/>
      <c r="H2291" s="33"/>
      <c r="I2291" s="33"/>
      <c r="J2291" s="33"/>
      <c r="K2291" s="34">
        <v>154085.14000000001</v>
      </c>
      <c r="L2291" s="34">
        <v>154085.14000000001</v>
      </c>
      <c r="M2291" s="34">
        <v>154085.14000000001</v>
      </c>
      <c r="N2291" s="34">
        <v>154085.14000000001</v>
      </c>
      <c r="O2291" s="34">
        <v>154085.14000000001</v>
      </c>
      <c r="P2291" s="34">
        <v>154085.14000000001</v>
      </c>
      <c r="Q2291" s="34">
        <v>154085.14000000001</v>
      </c>
      <c r="R2291" s="34">
        <v>154085.14000000001</v>
      </c>
      <c r="S2291" s="34">
        <v>154085.14000000001</v>
      </c>
    </row>
    <row r="2292" spans="2:19">
      <c r="B2292" s="5">
        <v>2013</v>
      </c>
      <c r="C2292" s="33"/>
      <c r="D2292" s="33"/>
      <c r="E2292" s="33"/>
      <c r="F2292" s="33"/>
      <c r="G2292" s="33"/>
      <c r="H2292" s="33"/>
      <c r="I2292" s="33"/>
      <c r="J2292" s="34">
        <v>20675.64</v>
      </c>
      <c r="K2292" s="34">
        <v>20675.64</v>
      </c>
      <c r="L2292" s="34">
        <v>20675.64</v>
      </c>
      <c r="M2292" s="34">
        <v>20675.64</v>
      </c>
      <c r="N2292" s="34">
        <v>20675.64</v>
      </c>
      <c r="O2292" s="34">
        <v>20675.64</v>
      </c>
      <c r="P2292" s="34">
        <v>20675.64</v>
      </c>
      <c r="Q2292" s="34">
        <v>20675.64</v>
      </c>
      <c r="R2292" s="34">
        <v>20675.64</v>
      </c>
      <c r="S2292" s="34">
        <v>20675.64</v>
      </c>
    </row>
    <row r="2293" spans="2:19">
      <c r="B2293" s="5">
        <v>2012</v>
      </c>
      <c r="C2293" s="33"/>
      <c r="D2293" s="33"/>
      <c r="E2293" s="33"/>
      <c r="F2293" s="33"/>
      <c r="G2293" s="33"/>
      <c r="H2293" s="33"/>
      <c r="I2293" s="34">
        <v>33978.85</v>
      </c>
      <c r="J2293" s="34">
        <v>33978.85</v>
      </c>
      <c r="K2293" s="34">
        <v>33978.85</v>
      </c>
      <c r="L2293" s="34">
        <v>33978.85</v>
      </c>
      <c r="M2293" s="34"/>
      <c r="N2293" s="34"/>
      <c r="O2293" s="34"/>
      <c r="P2293" s="34"/>
      <c r="Q2293" s="34"/>
      <c r="R2293" s="34"/>
      <c r="S2293" s="34"/>
    </row>
    <row r="2294" spans="2:19">
      <c r="B2294" s="5">
        <v>2011</v>
      </c>
      <c r="C2294" s="33"/>
      <c r="D2294" s="33"/>
      <c r="E2294" s="33"/>
      <c r="F2294" s="33"/>
      <c r="G2294" s="33"/>
      <c r="H2294" s="34"/>
      <c r="I2294" s="34">
        <v>104878.97</v>
      </c>
      <c r="J2294" s="34">
        <v>104878.97</v>
      </c>
      <c r="K2294" s="34">
        <v>104878.97</v>
      </c>
      <c r="L2294" s="34">
        <v>104878.97</v>
      </c>
      <c r="M2294" s="34"/>
      <c r="N2294" s="34"/>
      <c r="O2294" s="34"/>
      <c r="P2294" s="34"/>
      <c r="Q2294" s="34"/>
      <c r="R2294" s="34"/>
      <c r="S2294" s="34"/>
    </row>
    <row r="2295" spans="2:19">
      <c r="B2295" s="5">
        <v>2010</v>
      </c>
      <c r="C2295" s="33"/>
      <c r="D2295" s="33"/>
      <c r="E2295" s="33"/>
      <c r="F2295" s="33"/>
      <c r="G2295" s="34">
        <v>145550</v>
      </c>
      <c r="H2295" s="34">
        <v>145550</v>
      </c>
      <c r="I2295" s="34">
        <v>145550</v>
      </c>
      <c r="J2295" s="34">
        <v>145550</v>
      </c>
      <c r="K2295" s="34">
        <v>145550</v>
      </c>
      <c r="L2295" s="34">
        <v>145550</v>
      </c>
      <c r="M2295" s="34">
        <v>108044.71</v>
      </c>
      <c r="N2295" s="34">
        <v>108044.71</v>
      </c>
      <c r="O2295" s="34">
        <v>108044.71</v>
      </c>
      <c r="P2295" s="34">
        <v>108044.71</v>
      </c>
      <c r="Q2295" s="34">
        <v>108044.71</v>
      </c>
      <c r="R2295" s="34">
        <v>108044.71</v>
      </c>
      <c r="S2295" s="34">
        <v>108044.71</v>
      </c>
    </row>
    <row r="2296" spans="2:19">
      <c r="B2296" s="5">
        <v>2009</v>
      </c>
      <c r="C2296" s="33"/>
      <c r="D2296" s="33"/>
      <c r="E2296" s="33"/>
      <c r="F2296" s="34">
        <v>274882</v>
      </c>
      <c r="G2296" s="34">
        <v>274882</v>
      </c>
      <c r="H2296" s="34">
        <v>274882</v>
      </c>
      <c r="I2296" s="34">
        <v>274882</v>
      </c>
      <c r="J2296" s="34">
        <v>274882</v>
      </c>
      <c r="K2296" s="34">
        <v>274882</v>
      </c>
      <c r="L2296" s="34">
        <v>274882</v>
      </c>
      <c r="M2296" s="34">
        <v>274882</v>
      </c>
      <c r="N2296" s="34">
        <v>274882</v>
      </c>
      <c r="O2296" s="34">
        <v>274882</v>
      </c>
      <c r="P2296" s="34">
        <v>274882</v>
      </c>
      <c r="Q2296" s="34">
        <v>274882</v>
      </c>
      <c r="R2296" s="34">
        <v>274882</v>
      </c>
      <c r="S2296" s="34">
        <v>274882</v>
      </c>
    </row>
    <row r="2297" spans="2:19">
      <c r="B2297" s="5">
        <v>2008</v>
      </c>
      <c r="C2297" s="33"/>
      <c r="D2297" s="33"/>
      <c r="E2297" s="34">
        <v>175034</v>
      </c>
      <c r="F2297" s="34">
        <v>175034</v>
      </c>
      <c r="G2297" s="34">
        <v>175034</v>
      </c>
      <c r="H2297" s="34">
        <v>175034</v>
      </c>
      <c r="I2297" s="34">
        <v>175034</v>
      </c>
      <c r="J2297" s="34">
        <v>175034</v>
      </c>
      <c r="K2297" s="34">
        <v>175034</v>
      </c>
      <c r="L2297" s="34">
        <v>175034</v>
      </c>
      <c r="M2297" s="34">
        <v>175033.61</v>
      </c>
      <c r="N2297" s="34">
        <v>175033.61</v>
      </c>
      <c r="O2297" s="34">
        <v>175033.61</v>
      </c>
      <c r="P2297" s="34">
        <v>175033.61</v>
      </c>
      <c r="Q2297" s="34">
        <v>175033.61</v>
      </c>
      <c r="R2297" s="34">
        <v>175033.61</v>
      </c>
      <c r="S2297" s="34">
        <v>175033.61</v>
      </c>
    </row>
    <row r="2298" spans="2:19">
      <c r="B2298" s="5">
        <v>2007</v>
      </c>
      <c r="C2298" s="33"/>
      <c r="D2298" s="34">
        <v>201752</v>
      </c>
      <c r="E2298" s="34">
        <v>201752</v>
      </c>
      <c r="F2298" s="34">
        <v>201752</v>
      </c>
      <c r="G2298" s="34">
        <v>201752</v>
      </c>
      <c r="H2298" s="34">
        <v>201752</v>
      </c>
      <c r="I2298" s="34">
        <v>201752</v>
      </c>
      <c r="J2298" s="34">
        <v>201752</v>
      </c>
      <c r="K2298" s="34">
        <v>201752</v>
      </c>
      <c r="L2298" s="34">
        <v>201752</v>
      </c>
      <c r="M2298" s="34">
        <v>197668.18</v>
      </c>
      <c r="N2298" s="34">
        <v>197668.18</v>
      </c>
      <c r="O2298" s="34">
        <v>197668.18</v>
      </c>
      <c r="P2298" s="34">
        <v>197668.18</v>
      </c>
      <c r="Q2298" s="34">
        <v>197668.18</v>
      </c>
      <c r="R2298" s="34">
        <v>197668.18</v>
      </c>
      <c r="S2298" s="34">
        <v>197668.18</v>
      </c>
    </row>
    <row r="2299" spans="2:19">
      <c r="B2299" s="5">
        <v>2006</v>
      </c>
      <c r="C2299" s="34">
        <v>507557</v>
      </c>
      <c r="D2299" s="34">
        <v>507557</v>
      </c>
      <c r="E2299" s="34">
        <v>507557</v>
      </c>
      <c r="F2299" s="34">
        <v>507557</v>
      </c>
      <c r="G2299" s="34">
        <v>507557</v>
      </c>
      <c r="H2299" s="34">
        <v>507557</v>
      </c>
      <c r="I2299" s="34">
        <v>507557</v>
      </c>
      <c r="J2299" s="34">
        <v>507557</v>
      </c>
      <c r="K2299" s="34">
        <v>507557</v>
      </c>
      <c r="L2299" s="34">
        <v>507557</v>
      </c>
      <c r="M2299" s="34">
        <v>415703.62</v>
      </c>
      <c r="N2299" s="34">
        <v>415703.62</v>
      </c>
      <c r="O2299" s="34">
        <v>415703.62</v>
      </c>
      <c r="P2299" s="34">
        <v>415703.62</v>
      </c>
      <c r="Q2299" s="34">
        <v>415703.62</v>
      </c>
      <c r="R2299" s="34">
        <v>415703.62</v>
      </c>
      <c r="S2299" s="34">
        <v>415703.62</v>
      </c>
    </row>
    <row r="2300" spans="2:19">
      <c r="B2300" s="5">
        <v>2005</v>
      </c>
      <c r="C2300" s="34">
        <v>1027803</v>
      </c>
      <c r="D2300" s="34">
        <v>1027803</v>
      </c>
      <c r="E2300" s="34">
        <v>1027803</v>
      </c>
      <c r="F2300" s="34">
        <v>1027803</v>
      </c>
      <c r="G2300" s="34">
        <v>1027803</v>
      </c>
      <c r="H2300" s="34">
        <v>1011126</v>
      </c>
      <c r="I2300" s="34">
        <v>1011126</v>
      </c>
      <c r="J2300" s="34">
        <v>1011126</v>
      </c>
      <c r="K2300" s="34">
        <v>1011126</v>
      </c>
      <c r="L2300" s="34">
        <v>1011126</v>
      </c>
      <c r="M2300" s="34">
        <v>639191.81000000006</v>
      </c>
      <c r="N2300" s="34">
        <v>639191.81000000006</v>
      </c>
      <c r="O2300" s="34">
        <v>639191.81000000006</v>
      </c>
      <c r="P2300" s="34">
        <v>639191.81000000006</v>
      </c>
      <c r="Q2300" s="34">
        <v>639191.81000000006</v>
      </c>
      <c r="R2300" s="34">
        <v>639191.81000000006</v>
      </c>
      <c r="S2300" s="34">
        <v>639191.81000000006</v>
      </c>
    </row>
    <row r="2301" spans="2:19">
      <c r="B2301" s="5">
        <v>2004</v>
      </c>
      <c r="C2301" s="34">
        <v>296262</v>
      </c>
      <c r="D2301" s="34">
        <v>296262</v>
      </c>
      <c r="E2301" s="34">
        <v>296262</v>
      </c>
      <c r="F2301" s="34">
        <v>296262</v>
      </c>
      <c r="G2301" s="34">
        <v>296262</v>
      </c>
      <c r="H2301" s="34">
        <v>296262</v>
      </c>
      <c r="I2301" s="34">
        <v>296262</v>
      </c>
      <c r="J2301" s="34">
        <v>296262</v>
      </c>
      <c r="K2301" s="34">
        <v>296262</v>
      </c>
      <c r="L2301" s="34">
        <v>296262</v>
      </c>
      <c r="M2301" s="34">
        <v>296262.46000000002</v>
      </c>
      <c r="N2301" s="34">
        <v>296262.46000000002</v>
      </c>
      <c r="O2301" s="34">
        <v>296262.46000000002</v>
      </c>
      <c r="P2301" s="34">
        <v>296262.46000000002</v>
      </c>
      <c r="Q2301" s="34">
        <v>296262.46000000002</v>
      </c>
      <c r="R2301" s="34">
        <v>296262.46000000002</v>
      </c>
      <c r="S2301" s="34">
        <v>296262.46000000002</v>
      </c>
    </row>
    <row r="2302" spans="2:19">
      <c r="B2302" s="5">
        <v>2003</v>
      </c>
      <c r="C2302" s="34">
        <v>270349</v>
      </c>
      <c r="D2302" s="34">
        <v>270349</v>
      </c>
      <c r="E2302" s="34">
        <v>270349</v>
      </c>
      <c r="F2302" s="34">
        <v>270349</v>
      </c>
      <c r="G2302" s="34">
        <v>270349</v>
      </c>
      <c r="H2302" s="34">
        <v>270349</v>
      </c>
      <c r="I2302" s="34">
        <v>270349</v>
      </c>
      <c r="J2302" s="34">
        <v>270349</v>
      </c>
      <c r="K2302" s="34">
        <v>270349</v>
      </c>
      <c r="L2302" s="34">
        <v>270349</v>
      </c>
      <c r="M2302" s="34">
        <v>270349.36</v>
      </c>
      <c r="N2302" s="34">
        <v>270349.36</v>
      </c>
      <c r="O2302" s="34">
        <v>270349.36</v>
      </c>
      <c r="P2302" s="34">
        <v>270349.36</v>
      </c>
      <c r="Q2302" s="34">
        <v>270349.36</v>
      </c>
      <c r="R2302" s="34">
        <v>270349.36</v>
      </c>
      <c r="S2302" s="34">
        <v>270349.36</v>
      </c>
    </row>
    <row r="2303" spans="2:19">
      <c r="B2303" s="5">
        <v>2002</v>
      </c>
      <c r="C2303" s="34">
        <v>236818</v>
      </c>
      <c r="D2303" s="34">
        <v>236818</v>
      </c>
      <c r="E2303" s="34">
        <v>236818</v>
      </c>
      <c r="F2303" s="34">
        <v>236818</v>
      </c>
      <c r="G2303" s="34">
        <v>236818</v>
      </c>
      <c r="H2303" s="34">
        <v>236818</v>
      </c>
      <c r="I2303" s="34">
        <v>236818</v>
      </c>
      <c r="J2303" s="34">
        <v>236818</v>
      </c>
      <c r="K2303" s="34">
        <v>236818</v>
      </c>
      <c r="L2303" s="34">
        <v>236818</v>
      </c>
      <c r="M2303" s="34">
        <v>236818.25</v>
      </c>
      <c r="N2303" s="34">
        <v>236818.25</v>
      </c>
      <c r="O2303" s="34">
        <v>236818.25</v>
      </c>
      <c r="P2303" s="34">
        <v>236818.25</v>
      </c>
      <c r="Q2303" s="34">
        <v>236818.25</v>
      </c>
      <c r="R2303" s="34">
        <v>236818.25</v>
      </c>
      <c r="S2303" s="34">
        <v>236818.25</v>
      </c>
    </row>
    <row r="2304" spans="2:19">
      <c r="B2304" s="5">
        <v>2001</v>
      </c>
      <c r="C2304" s="34">
        <v>102858</v>
      </c>
      <c r="D2304" s="34">
        <v>102858</v>
      </c>
      <c r="E2304" s="34">
        <v>102858</v>
      </c>
      <c r="F2304" s="34">
        <v>102858</v>
      </c>
      <c r="G2304" s="34">
        <v>102858</v>
      </c>
      <c r="H2304" s="34">
        <v>102858</v>
      </c>
      <c r="I2304" s="34">
        <v>102858</v>
      </c>
      <c r="J2304" s="34">
        <v>102858</v>
      </c>
      <c r="K2304" s="34">
        <v>102858</v>
      </c>
      <c r="L2304" s="34">
        <v>102858</v>
      </c>
      <c r="M2304" s="34">
        <v>102858</v>
      </c>
      <c r="N2304" s="34">
        <v>102858</v>
      </c>
      <c r="O2304" s="34">
        <v>102858</v>
      </c>
      <c r="P2304" s="34">
        <v>102858</v>
      </c>
      <c r="Q2304" s="34">
        <v>102858</v>
      </c>
      <c r="R2304" s="34">
        <v>102858</v>
      </c>
      <c r="S2304" s="34">
        <v>102858</v>
      </c>
    </row>
    <row r="2305" spans="2:19">
      <c r="B2305" s="5">
        <v>2000</v>
      </c>
      <c r="C2305" s="34">
        <v>180588</v>
      </c>
      <c r="D2305" s="34">
        <v>180588</v>
      </c>
      <c r="E2305" s="34">
        <v>180588</v>
      </c>
      <c r="F2305" s="34">
        <v>180588</v>
      </c>
      <c r="G2305" s="34">
        <v>180588</v>
      </c>
      <c r="H2305" s="34">
        <v>180588</v>
      </c>
      <c r="I2305" s="34">
        <v>180588</v>
      </c>
      <c r="J2305" s="34">
        <v>180588</v>
      </c>
      <c r="K2305" s="34">
        <v>180588</v>
      </c>
      <c r="L2305" s="34">
        <v>180588</v>
      </c>
      <c r="M2305" s="34">
        <v>180588</v>
      </c>
      <c r="N2305" s="34">
        <v>180588</v>
      </c>
      <c r="O2305" s="34">
        <v>180588</v>
      </c>
      <c r="P2305" s="34">
        <v>180588</v>
      </c>
      <c r="Q2305" s="34">
        <v>180588</v>
      </c>
      <c r="R2305" s="34">
        <v>180588</v>
      </c>
      <c r="S2305" s="34">
        <v>180588</v>
      </c>
    </row>
    <row r="2306" spans="2:19">
      <c r="B2306" s="5">
        <v>1999</v>
      </c>
      <c r="C2306" s="34">
        <v>966131</v>
      </c>
      <c r="D2306" s="34">
        <v>966131</v>
      </c>
      <c r="E2306" s="34">
        <v>966131</v>
      </c>
      <c r="F2306" s="34">
        <v>966131</v>
      </c>
      <c r="G2306" s="34">
        <v>966131</v>
      </c>
      <c r="H2306" s="34">
        <v>966131</v>
      </c>
      <c r="I2306" s="34">
        <v>966131</v>
      </c>
      <c r="J2306" s="34">
        <v>966131</v>
      </c>
      <c r="K2306" s="34">
        <v>966131</v>
      </c>
      <c r="L2306" s="34">
        <v>966131</v>
      </c>
      <c r="M2306" s="34">
        <v>966131</v>
      </c>
      <c r="N2306" s="34">
        <v>966131</v>
      </c>
      <c r="O2306" s="34">
        <v>966131</v>
      </c>
      <c r="P2306" s="34">
        <v>966131</v>
      </c>
      <c r="Q2306" s="34">
        <v>966131</v>
      </c>
      <c r="R2306" s="34">
        <v>966131</v>
      </c>
      <c r="S2306" s="34">
        <v>966131</v>
      </c>
    </row>
    <row r="2307" spans="2:19">
      <c r="B2307" s="5">
        <v>1998</v>
      </c>
      <c r="C2307" s="34">
        <v>211857</v>
      </c>
      <c r="D2307" s="34">
        <v>211857</v>
      </c>
      <c r="E2307" s="34">
        <v>211857</v>
      </c>
      <c r="F2307" s="34">
        <v>211857</v>
      </c>
      <c r="G2307" s="34">
        <v>211857</v>
      </c>
      <c r="H2307" s="34">
        <v>211857</v>
      </c>
      <c r="I2307" s="34">
        <v>211857</v>
      </c>
      <c r="J2307" s="34">
        <v>211857</v>
      </c>
      <c r="K2307" s="34">
        <v>211857</v>
      </c>
      <c r="L2307" s="34">
        <v>211857</v>
      </c>
      <c r="M2307" s="34">
        <v>211857</v>
      </c>
      <c r="N2307" s="34">
        <v>211857</v>
      </c>
      <c r="O2307" s="34">
        <v>211857</v>
      </c>
      <c r="P2307" s="34">
        <v>211857</v>
      </c>
      <c r="Q2307" s="34">
        <v>211857</v>
      </c>
      <c r="R2307" s="34">
        <v>211857</v>
      </c>
      <c r="S2307" s="34">
        <v>211857</v>
      </c>
    </row>
    <row r="2308" spans="2:19">
      <c r="B2308" s="5">
        <v>1997</v>
      </c>
      <c r="C2308" s="34">
        <v>107920</v>
      </c>
      <c r="D2308" s="34">
        <v>107920</v>
      </c>
      <c r="E2308" s="34">
        <v>107920</v>
      </c>
      <c r="F2308" s="34">
        <v>107920</v>
      </c>
      <c r="G2308" s="34">
        <v>107920</v>
      </c>
      <c r="H2308" s="34">
        <v>107920</v>
      </c>
      <c r="I2308" s="34">
        <v>107920</v>
      </c>
      <c r="J2308" s="34">
        <v>107920</v>
      </c>
      <c r="K2308" s="34">
        <v>107920</v>
      </c>
      <c r="L2308" s="34">
        <v>107920</v>
      </c>
      <c r="M2308" s="34">
        <v>107920</v>
      </c>
      <c r="N2308" s="34">
        <v>107920</v>
      </c>
      <c r="O2308" s="34">
        <v>107920</v>
      </c>
      <c r="P2308" s="34">
        <v>107920</v>
      </c>
      <c r="Q2308" s="34">
        <v>107920</v>
      </c>
      <c r="R2308" s="34">
        <v>107920</v>
      </c>
      <c r="S2308" s="34">
        <v>107920</v>
      </c>
    </row>
    <row r="2309" spans="2:19">
      <c r="B2309" s="5">
        <v>1996</v>
      </c>
      <c r="C2309" s="34">
        <v>596540</v>
      </c>
      <c r="D2309" s="34">
        <v>596540</v>
      </c>
      <c r="E2309" s="34">
        <v>596540</v>
      </c>
      <c r="F2309" s="34">
        <v>596540</v>
      </c>
      <c r="G2309" s="34">
        <v>596540</v>
      </c>
      <c r="H2309" s="34">
        <v>596540</v>
      </c>
      <c r="I2309" s="34">
        <v>596540</v>
      </c>
      <c r="J2309" s="34">
        <v>596540</v>
      </c>
      <c r="K2309" s="34">
        <v>596540</v>
      </c>
      <c r="L2309" s="34">
        <v>596540</v>
      </c>
      <c r="M2309" s="34">
        <v>596540</v>
      </c>
      <c r="N2309" s="34">
        <v>596540</v>
      </c>
      <c r="O2309" s="34">
        <v>596540</v>
      </c>
      <c r="P2309" s="34">
        <v>596540</v>
      </c>
      <c r="Q2309" s="34">
        <v>596540</v>
      </c>
      <c r="R2309" s="34">
        <v>596540</v>
      </c>
      <c r="S2309" s="34">
        <v>596540</v>
      </c>
    </row>
    <row r="2310" spans="2:19">
      <c r="B2310" s="5">
        <v>1995</v>
      </c>
      <c r="C2310" s="34">
        <v>494649</v>
      </c>
      <c r="D2310" s="34">
        <v>494649</v>
      </c>
      <c r="E2310" s="34">
        <v>494649</v>
      </c>
      <c r="F2310" s="34">
        <v>494649</v>
      </c>
      <c r="G2310" s="34">
        <v>494649</v>
      </c>
      <c r="H2310" s="34">
        <v>494649</v>
      </c>
      <c r="I2310" s="34">
        <v>494649</v>
      </c>
      <c r="J2310" s="34">
        <v>494649</v>
      </c>
      <c r="K2310" s="34">
        <v>494649</v>
      </c>
      <c r="L2310" s="34">
        <v>494649</v>
      </c>
      <c r="M2310" s="34">
        <v>494649</v>
      </c>
      <c r="N2310" s="34">
        <v>494649</v>
      </c>
      <c r="O2310" s="34">
        <v>494649</v>
      </c>
      <c r="P2310" s="34">
        <v>494649</v>
      </c>
      <c r="Q2310" s="34">
        <v>494649</v>
      </c>
      <c r="R2310" s="34">
        <v>494649</v>
      </c>
      <c r="S2310" s="34">
        <v>494649</v>
      </c>
    </row>
    <row r="2311" spans="2:19">
      <c r="B2311" s="5">
        <v>1994</v>
      </c>
      <c r="C2311" s="34">
        <v>152219</v>
      </c>
      <c r="D2311" s="34">
        <v>152219</v>
      </c>
      <c r="E2311" s="34">
        <v>152219</v>
      </c>
      <c r="F2311" s="34">
        <v>152219</v>
      </c>
      <c r="G2311" s="34">
        <v>152219</v>
      </c>
      <c r="H2311" s="34">
        <v>152219</v>
      </c>
      <c r="I2311" s="34">
        <v>152219</v>
      </c>
      <c r="J2311" s="34">
        <v>152219</v>
      </c>
      <c r="K2311" s="34">
        <v>152219</v>
      </c>
      <c r="L2311" s="34">
        <v>152219</v>
      </c>
      <c r="M2311" s="34">
        <v>152219</v>
      </c>
      <c r="N2311" s="34">
        <v>152219</v>
      </c>
      <c r="O2311" s="34">
        <v>152219</v>
      </c>
      <c r="P2311" s="34">
        <v>152219</v>
      </c>
      <c r="Q2311" s="34">
        <v>152219</v>
      </c>
      <c r="R2311" s="34">
        <v>152219</v>
      </c>
      <c r="S2311" s="34">
        <v>152219</v>
      </c>
    </row>
    <row r="2312" spans="2:19">
      <c r="B2312" s="5">
        <v>1993</v>
      </c>
      <c r="C2312" s="34">
        <v>375456</v>
      </c>
      <c r="D2312" s="34">
        <v>375456</v>
      </c>
      <c r="E2312" s="34">
        <v>375456</v>
      </c>
      <c r="F2312" s="34">
        <v>375456</v>
      </c>
      <c r="G2312" s="34">
        <v>375456</v>
      </c>
      <c r="H2312" s="34">
        <v>375456</v>
      </c>
      <c r="I2312" s="34">
        <v>375456</v>
      </c>
      <c r="J2312" s="34">
        <v>375456</v>
      </c>
      <c r="K2312" s="34">
        <v>375456</v>
      </c>
      <c r="L2312" s="34">
        <v>375456</v>
      </c>
      <c r="M2312" s="34">
        <v>375456</v>
      </c>
      <c r="N2312" s="34">
        <v>375456</v>
      </c>
      <c r="O2312" s="34">
        <v>375456</v>
      </c>
      <c r="P2312" s="34">
        <v>375456</v>
      </c>
      <c r="Q2312" s="34">
        <v>375456</v>
      </c>
      <c r="R2312" s="34">
        <v>375456</v>
      </c>
      <c r="S2312" s="34">
        <v>375456</v>
      </c>
    </row>
    <row r="2313" spans="2:19">
      <c r="B2313" s="5">
        <v>1992</v>
      </c>
      <c r="C2313" s="34">
        <v>216560</v>
      </c>
      <c r="D2313" s="34">
        <v>216560</v>
      </c>
      <c r="E2313" s="34">
        <v>216560</v>
      </c>
      <c r="F2313" s="34">
        <v>216560</v>
      </c>
      <c r="G2313" s="34">
        <v>216560</v>
      </c>
      <c r="H2313" s="34">
        <v>216560</v>
      </c>
      <c r="I2313" s="34">
        <v>216560</v>
      </c>
      <c r="J2313" s="34">
        <v>216560</v>
      </c>
      <c r="K2313" s="34">
        <v>216560</v>
      </c>
      <c r="L2313" s="34">
        <v>216560</v>
      </c>
      <c r="M2313" s="34">
        <v>216560</v>
      </c>
      <c r="N2313" s="34">
        <v>216560</v>
      </c>
      <c r="O2313" s="34">
        <v>216560</v>
      </c>
      <c r="P2313" s="34">
        <v>216560</v>
      </c>
      <c r="Q2313" s="34">
        <v>216560</v>
      </c>
      <c r="R2313" s="34">
        <v>216560</v>
      </c>
      <c r="S2313" s="34">
        <v>216560</v>
      </c>
    </row>
    <row r="2314" spans="2:19">
      <c r="B2314" s="5">
        <v>1991</v>
      </c>
      <c r="C2314" s="34">
        <v>354614</v>
      </c>
      <c r="D2314" s="34">
        <v>354614</v>
      </c>
      <c r="E2314" s="34">
        <v>354614</v>
      </c>
      <c r="F2314" s="34">
        <v>354614</v>
      </c>
      <c r="G2314" s="34">
        <v>354614</v>
      </c>
      <c r="H2314" s="34">
        <v>354614</v>
      </c>
      <c r="I2314" s="34">
        <v>354614</v>
      </c>
      <c r="J2314" s="34">
        <v>354614</v>
      </c>
      <c r="K2314" s="34">
        <v>354614</v>
      </c>
      <c r="L2314" s="34">
        <v>354614</v>
      </c>
      <c r="M2314" s="34">
        <v>354614</v>
      </c>
      <c r="N2314" s="34">
        <v>354614</v>
      </c>
      <c r="O2314" s="34">
        <v>354614</v>
      </c>
      <c r="P2314" s="34">
        <v>354614</v>
      </c>
      <c r="Q2314" s="34">
        <v>354614</v>
      </c>
      <c r="R2314" s="34">
        <v>354614</v>
      </c>
      <c r="S2314" s="34">
        <v>354614</v>
      </c>
    </row>
    <row r="2315" spans="2:19">
      <c r="B2315" s="5">
        <v>1990</v>
      </c>
      <c r="C2315" s="34">
        <v>131151</v>
      </c>
      <c r="D2315" s="34">
        <v>131151</v>
      </c>
      <c r="E2315" s="34">
        <v>131151</v>
      </c>
      <c r="F2315" s="34">
        <v>131151</v>
      </c>
      <c r="G2315" s="34">
        <v>131151</v>
      </c>
      <c r="H2315" s="34">
        <v>131151</v>
      </c>
      <c r="I2315" s="34">
        <v>131151</v>
      </c>
      <c r="J2315" s="34">
        <v>131151</v>
      </c>
      <c r="K2315" s="34">
        <v>131151</v>
      </c>
      <c r="L2315" s="34">
        <v>131151</v>
      </c>
      <c r="M2315" s="34">
        <v>131151</v>
      </c>
      <c r="N2315" s="34">
        <v>131151</v>
      </c>
      <c r="O2315" s="34">
        <v>131151</v>
      </c>
      <c r="P2315" s="34">
        <v>131151</v>
      </c>
      <c r="Q2315" s="34">
        <v>131151</v>
      </c>
      <c r="R2315" s="34">
        <v>131151</v>
      </c>
      <c r="S2315" s="34">
        <v>131151</v>
      </c>
    </row>
    <row r="2316" spans="2:19">
      <c r="B2316" s="5">
        <v>1989</v>
      </c>
      <c r="C2316" s="34">
        <v>87049</v>
      </c>
      <c r="D2316" s="34">
        <v>87049</v>
      </c>
      <c r="E2316" s="34">
        <v>87049</v>
      </c>
      <c r="F2316" s="34">
        <v>87049</v>
      </c>
      <c r="G2316" s="34">
        <v>87049</v>
      </c>
      <c r="H2316" s="34">
        <v>87049</v>
      </c>
      <c r="I2316" s="34">
        <v>87049</v>
      </c>
      <c r="J2316" s="34">
        <v>87049</v>
      </c>
      <c r="K2316" s="34">
        <v>87049</v>
      </c>
      <c r="L2316" s="34">
        <v>87049</v>
      </c>
      <c r="M2316" s="34">
        <v>87049</v>
      </c>
      <c r="N2316" s="34">
        <v>87049</v>
      </c>
      <c r="O2316" s="34">
        <v>87049</v>
      </c>
      <c r="P2316" s="34">
        <v>87049</v>
      </c>
      <c r="Q2316" s="34">
        <v>87049</v>
      </c>
      <c r="R2316" s="34">
        <v>87049</v>
      </c>
      <c r="S2316" s="34">
        <v>87049</v>
      </c>
    </row>
    <row r="2317" spans="2:19">
      <c r="B2317" s="5">
        <v>1988</v>
      </c>
      <c r="C2317" s="34">
        <v>239322</v>
      </c>
      <c r="D2317" s="34">
        <v>239322</v>
      </c>
      <c r="E2317" s="34">
        <v>239322</v>
      </c>
      <c r="F2317" s="34">
        <v>239322</v>
      </c>
      <c r="G2317" s="34">
        <v>239322</v>
      </c>
      <c r="H2317" s="34">
        <v>239322</v>
      </c>
      <c r="I2317" s="34">
        <v>239322</v>
      </c>
      <c r="J2317" s="34">
        <v>239322</v>
      </c>
      <c r="K2317" s="34">
        <v>239322</v>
      </c>
      <c r="L2317" s="34">
        <v>239322</v>
      </c>
      <c r="M2317" s="34">
        <v>239322</v>
      </c>
      <c r="N2317" s="34">
        <v>239322</v>
      </c>
      <c r="O2317" s="34">
        <v>239322</v>
      </c>
      <c r="P2317" s="34">
        <v>239322</v>
      </c>
      <c r="Q2317" s="34">
        <v>239322</v>
      </c>
      <c r="R2317" s="34">
        <v>239322</v>
      </c>
      <c r="S2317" s="34">
        <v>239322</v>
      </c>
    </row>
    <row r="2318" spans="2:19">
      <c r="B2318" s="5">
        <v>1987</v>
      </c>
      <c r="C2318" s="34">
        <v>244883</v>
      </c>
      <c r="D2318" s="34">
        <v>244883</v>
      </c>
      <c r="E2318" s="34">
        <v>244883</v>
      </c>
      <c r="F2318" s="34">
        <v>244883</v>
      </c>
      <c r="G2318" s="34">
        <v>244883</v>
      </c>
      <c r="H2318" s="34">
        <v>228463</v>
      </c>
      <c r="I2318" s="34">
        <v>228463</v>
      </c>
      <c r="J2318" s="34">
        <v>228463</v>
      </c>
      <c r="K2318" s="34">
        <v>228463</v>
      </c>
      <c r="L2318" s="34">
        <v>228463</v>
      </c>
      <c r="M2318" s="34">
        <v>228463</v>
      </c>
      <c r="N2318" s="34">
        <v>228463</v>
      </c>
      <c r="O2318" s="34">
        <v>228463</v>
      </c>
      <c r="P2318" s="34">
        <v>228463</v>
      </c>
      <c r="Q2318" s="34">
        <v>228463</v>
      </c>
      <c r="R2318" s="34">
        <v>228463</v>
      </c>
      <c r="S2318" s="34">
        <v>228463</v>
      </c>
    </row>
    <row r="2319" spans="2:19">
      <c r="B2319" s="5">
        <v>1986</v>
      </c>
      <c r="C2319" s="34">
        <v>277380</v>
      </c>
      <c r="D2319" s="34">
        <v>277380</v>
      </c>
      <c r="E2319" s="34">
        <v>277380</v>
      </c>
      <c r="F2319" s="34">
        <v>277380</v>
      </c>
      <c r="G2319" s="34">
        <v>277380</v>
      </c>
      <c r="H2319" s="34">
        <v>277380</v>
      </c>
      <c r="I2319" s="34">
        <v>277380</v>
      </c>
      <c r="J2319" s="34">
        <v>277380</v>
      </c>
      <c r="K2319" s="34">
        <v>277380</v>
      </c>
      <c r="L2319" s="34">
        <v>277380</v>
      </c>
      <c r="M2319" s="34">
        <v>277380</v>
      </c>
      <c r="N2319" s="34">
        <v>277380</v>
      </c>
      <c r="O2319" s="34">
        <v>277380</v>
      </c>
      <c r="P2319" s="34">
        <v>277380</v>
      </c>
      <c r="Q2319" s="34">
        <v>277380</v>
      </c>
      <c r="R2319" s="34">
        <v>277380</v>
      </c>
      <c r="S2319" s="34">
        <v>277380</v>
      </c>
    </row>
    <row r="2320" spans="2:19">
      <c r="B2320" s="5">
        <v>1985</v>
      </c>
      <c r="C2320" s="34">
        <v>389315</v>
      </c>
      <c r="D2320" s="34">
        <v>389315</v>
      </c>
      <c r="E2320" s="34">
        <v>389315</v>
      </c>
      <c r="F2320" s="34">
        <v>389315</v>
      </c>
      <c r="G2320" s="34">
        <v>389315</v>
      </c>
      <c r="H2320" s="34">
        <v>389315</v>
      </c>
      <c r="I2320" s="34">
        <v>389315</v>
      </c>
      <c r="J2320" s="34">
        <v>389315</v>
      </c>
      <c r="K2320" s="34">
        <v>389315</v>
      </c>
      <c r="L2320" s="34">
        <v>389315</v>
      </c>
      <c r="M2320" s="34">
        <v>389315</v>
      </c>
      <c r="N2320" s="34">
        <v>389315</v>
      </c>
      <c r="O2320" s="34">
        <v>389315</v>
      </c>
      <c r="P2320" s="34">
        <v>389315</v>
      </c>
      <c r="Q2320" s="34">
        <v>389315</v>
      </c>
      <c r="R2320" s="34">
        <v>389315</v>
      </c>
      <c r="S2320" s="34">
        <v>389315</v>
      </c>
    </row>
    <row r="2321" spans="2:19">
      <c r="B2321" s="5">
        <v>1984</v>
      </c>
      <c r="C2321" s="34">
        <v>231637</v>
      </c>
      <c r="D2321" s="34">
        <v>231637</v>
      </c>
      <c r="E2321" s="34">
        <v>231637</v>
      </c>
      <c r="F2321" s="34">
        <v>231637</v>
      </c>
      <c r="G2321" s="34">
        <v>231637</v>
      </c>
      <c r="H2321" s="34">
        <v>231637</v>
      </c>
      <c r="I2321" s="34">
        <v>231637</v>
      </c>
      <c r="J2321" s="34">
        <v>231637</v>
      </c>
      <c r="K2321" s="34">
        <v>231637</v>
      </c>
      <c r="L2321" s="34">
        <v>231637</v>
      </c>
      <c r="M2321" s="34">
        <v>231637</v>
      </c>
      <c r="N2321" s="34">
        <v>231637</v>
      </c>
      <c r="O2321" s="34">
        <v>231637</v>
      </c>
      <c r="P2321" s="34">
        <v>231637</v>
      </c>
      <c r="Q2321" s="34">
        <v>231637</v>
      </c>
      <c r="R2321" s="34">
        <v>231637</v>
      </c>
      <c r="S2321" s="34">
        <v>231637</v>
      </c>
    </row>
    <row r="2322" spans="2:19">
      <c r="B2322" s="5">
        <v>1983</v>
      </c>
      <c r="C2322" s="34">
        <v>370097</v>
      </c>
      <c r="D2322" s="34">
        <v>370097</v>
      </c>
      <c r="E2322" s="34">
        <v>370097</v>
      </c>
      <c r="F2322" s="34">
        <v>370097</v>
      </c>
      <c r="G2322" s="34">
        <v>370097</v>
      </c>
      <c r="H2322" s="34">
        <v>360976</v>
      </c>
      <c r="I2322" s="34">
        <v>360976</v>
      </c>
      <c r="J2322" s="34">
        <v>360976</v>
      </c>
      <c r="K2322" s="34">
        <v>360976</v>
      </c>
      <c r="L2322" s="34">
        <v>360976</v>
      </c>
      <c r="M2322" s="34">
        <v>360976</v>
      </c>
      <c r="N2322" s="34">
        <v>360976</v>
      </c>
      <c r="O2322" s="34">
        <v>360976</v>
      </c>
      <c r="P2322" s="34">
        <v>360976</v>
      </c>
      <c r="Q2322" s="34">
        <v>360976</v>
      </c>
      <c r="R2322" s="34">
        <v>360976</v>
      </c>
      <c r="S2322" s="34">
        <v>360976</v>
      </c>
    </row>
    <row r="2323" spans="2:19">
      <c r="B2323" s="5">
        <v>1982</v>
      </c>
      <c r="C2323" s="34">
        <v>260690</v>
      </c>
      <c r="D2323" s="34">
        <v>260690</v>
      </c>
      <c r="E2323" s="34">
        <v>260690</v>
      </c>
      <c r="F2323" s="34">
        <v>260690</v>
      </c>
      <c r="G2323" s="34">
        <v>260690</v>
      </c>
      <c r="H2323" s="34">
        <v>260690</v>
      </c>
      <c r="I2323" s="34">
        <v>260690</v>
      </c>
      <c r="J2323" s="34">
        <v>260690</v>
      </c>
      <c r="K2323" s="34">
        <v>260690</v>
      </c>
      <c r="L2323" s="34">
        <v>260690</v>
      </c>
      <c r="M2323" s="34">
        <v>260690</v>
      </c>
      <c r="N2323" s="34">
        <v>260690</v>
      </c>
      <c r="O2323" s="34">
        <v>260690</v>
      </c>
      <c r="P2323" s="34">
        <v>260690</v>
      </c>
      <c r="Q2323" s="34">
        <v>260690</v>
      </c>
      <c r="R2323" s="34">
        <v>260690</v>
      </c>
      <c r="S2323" s="34">
        <v>260690</v>
      </c>
    </row>
    <row r="2324" spans="2:19">
      <c r="B2324" s="5">
        <v>1981</v>
      </c>
      <c r="C2324" s="34">
        <v>370759</v>
      </c>
      <c r="D2324" s="34">
        <v>370759</v>
      </c>
      <c r="E2324" s="34">
        <v>370759</v>
      </c>
      <c r="F2324" s="34">
        <v>370759</v>
      </c>
      <c r="G2324" s="34">
        <v>370759</v>
      </c>
      <c r="H2324" s="34">
        <v>370759</v>
      </c>
      <c r="I2324" s="34">
        <v>370759</v>
      </c>
      <c r="J2324" s="34">
        <v>370759</v>
      </c>
      <c r="K2324" s="34">
        <v>370759</v>
      </c>
      <c r="L2324" s="34">
        <v>370759</v>
      </c>
      <c r="M2324" s="34">
        <v>370759</v>
      </c>
      <c r="N2324" s="34">
        <v>370759</v>
      </c>
      <c r="O2324" s="34">
        <v>370759</v>
      </c>
      <c r="P2324" s="34">
        <v>370759</v>
      </c>
      <c r="Q2324" s="34">
        <v>370759</v>
      </c>
      <c r="R2324" s="34">
        <v>370759</v>
      </c>
      <c r="S2324" s="34">
        <v>370759</v>
      </c>
    </row>
    <row r="2325" spans="2:19">
      <c r="B2325" s="5">
        <v>1980</v>
      </c>
      <c r="C2325" s="34">
        <v>350619</v>
      </c>
      <c r="D2325" s="34">
        <v>350619</v>
      </c>
      <c r="E2325" s="34">
        <v>350619</v>
      </c>
      <c r="F2325" s="34">
        <v>350619</v>
      </c>
      <c r="G2325" s="34">
        <v>350619</v>
      </c>
      <c r="H2325" s="34">
        <v>350619</v>
      </c>
      <c r="I2325" s="34">
        <v>350619</v>
      </c>
      <c r="J2325" s="34">
        <v>350619</v>
      </c>
      <c r="K2325" s="34">
        <v>350619</v>
      </c>
      <c r="L2325" s="34">
        <v>350619</v>
      </c>
      <c r="M2325" s="34">
        <v>350619</v>
      </c>
      <c r="N2325" s="34">
        <v>350619</v>
      </c>
      <c r="O2325" s="34">
        <v>350619</v>
      </c>
      <c r="P2325" s="34">
        <v>350619</v>
      </c>
      <c r="Q2325" s="34">
        <v>350619</v>
      </c>
      <c r="R2325" s="34">
        <v>350619</v>
      </c>
      <c r="S2325" s="34">
        <v>350619</v>
      </c>
    </row>
    <row r="2326" spans="2:19">
      <c r="B2326" s="5">
        <v>1979</v>
      </c>
      <c r="C2326" s="34">
        <v>330519</v>
      </c>
      <c r="D2326" s="34">
        <v>330519</v>
      </c>
      <c r="E2326" s="34">
        <v>330519</v>
      </c>
      <c r="F2326" s="34">
        <v>330519</v>
      </c>
      <c r="G2326" s="34">
        <v>330519</v>
      </c>
      <c r="H2326" s="34">
        <v>330519</v>
      </c>
      <c r="I2326" s="34">
        <v>330519</v>
      </c>
      <c r="J2326" s="34">
        <v>330519</v>
      </c>
      <c r="K2326" s="34">
        <v>330519</v>
      </c>
      <c r="L2326" s="34">
        <v>330519</v>
      </c>
      <c r="M2326" s="34">
        <v>330519</v>
      </c>
      <c r="N2326" s="34">
        <v>330519</v>
      </c>
      <c r="O2326" s="34">
        <v>330519</v>
      </c>
      <c r="P2326" s="34">
        <v>330519</v>
      </c>
      <c r="Q2326" s="34">
        <v>330519</v>
      </c>
      <c r="R2326" s="34">
        <v>330519</v>
      </c>
      <c r="S2326" s="34">
        <v>330519</v>
      </c>
    </row>
    <row r="2327" spans="2:19">
      <c r="B2327" s="5">
        <v>1978</v>
      </c>
      <c r="C2327" s="34">
        <v>424720</v>
      </c>
      <c r="D2327" s="34">
        <v>424720</v>
      </c>
      <c r="E2327" s="34">
        <v>424720</v>
      </c>
      <c r="F2327" s="34">
        <v>424720</v>
      </c>
      <c r="G2327" s="34">
        <v>424720</v>
      </c>
      <c r="H2327" s="34">
        <v>420637</v>
      </c>
      <c r="I2327" s="34">
        <v>420637</v>
      </c>
      <c r="J2327" s="34">
        <v>420637</v>
      </c>
      <c r="K2327" s="34">
        <v>420637</v>
      </c>
      <c r="L2327" s="34">
        <v>420637</v>
      </c>
      <c r="M2327" s="34">
        <v>420637</v>
      </c>
      <c r="N2327" s="34">
        <v>420637</v>
      </c>
      <c r="O2327" s="34">
        <v>420637</v>
      </c>
      <c r="P2327" s="34">
        <v>420637</v>
      </c>
      <c r="Q2327" s="34">
        <v>420637</v>
      </c>
      <c r="R2327" s="34">
        <v>420637</v>
      </c>
      <c r="S2327" s="34">
        <v>420637</v>
      </c>
    </row>
    <row r="2328" spans="2:19">
      <c r="B2328" s="5">
        <v>1977</v>
      </c>
      <c r="C2328" s="34">
        <v>313844</v>
      </c>
      <c r="D2328" s="34">
        <v>313844</v>
      </c>
      <c r="E2328" s="34">
        <v>313844</v>
      </c>
      <c r="F2328" s="34">
        <v>313844</v>
      </c>
      <c r="G2328" s="34">
        <v>313844</v>
      </c>
      <c r="H2328" s="34">
        <v>313844</v>
      </c>
      <c r="I2328" s="34">
        <v>313844</v>
      </c>
      <c r="J2328" s="34">
        <v>313844</v>
      </c>
      <c r="K2328" s="34">
        <v>313844</v>
      </c>
      <c r="L2328" s="34">
        <v>313844</v>
      </c>
      <c r="M2328" s="34">
        <v>313844</v>
      </c>
      <c r="N2328" s="34">
        <v>313844</v>
      </c>
      <c r="O2328" s="34">
        <v>313844</v>
      </c>
      <c r="P2328" s="34">
        <v>313844</v>
      </c>
      <c r="Q2328" s="34">
        <v>313844</v>
      </c>
      <c r="R2328" s="34">
        <v>313844</v>
      </c>
      <c r="S2328" s="34">
        <v>313844</v>
      </c>
    </row>
    <row r="2329" spans="2:19">
      <c r="B2329" s="5">
        <v>1976</v>
      </c>
      <c r="C2329" s="34">
        <v>368353</v>
      </c>
      <c r="D2329" s="34">
        <v>368353</v>
      </c>
      <c r="E2329" s="34">
        <v>368353</v>
      </c>
      <c r="F2329" s="34">
        <v>368353</v>
      </c>
      <c r="G2329" s="34">
        <v>368353</v>
      </c>
      <c r="H2329" s="34">
        <v>355059</v>
      </c>
      <c r="I2329" s="34">
        <v>355059</v>
      </c>
      <c r="J2329" s="34">
        <v>355059</v>
      </c>
      <c r="K2329" s="34">
        <v>355059</v>
      </c>
      <c r="L2329" s="34">
        <v>355059</v>
      </c>
      <c r="M2329" s="34">
        <v>355059</v>
      </c>
      <c r="N2329" s="34">
        <v>355059</v>
      </c>
      <c r="O2329" s="34">
        <v>355059</v>
      </c>
      <c r="P2329" s="34">
        <v>355059</v>
      </c>
      <c r="Q2329" s="34">
        <v>355059</v>
      </c>
      <c r="R2329" s="34">
        <v>355059</v>
      </c>
      <c r="S2329" s="34">
        <v>355059</v>
      </c>
    </row>
    <row r="2330" spans="2:19">
      <c r="B2330" s="5">
        <v>1975</v>
      </c>
      <c r="C2330" s="34">
        <v>352775</v>
      </c>
      <c r="D2330" s="34">
        <v>352775</v>
      </c>
      <c r="E2330" s="34">
        <v>352775</v>
      </c>
      <c r="F2330" s="34">
        <v>352775</v>
      </c>
      <c r="G2330" s="34">
        <v>352775</v>
      </c>
      <c r="H2330" s="34">
        <v>346275</v>
      </c>
      <c r="I2330" s="34">
        <v>346275</v>
      </c>
      <c r="J2330" s="34">
        <v>346275</v>
      </c>
      <c r="K2330" s="34">
        <v>346275</v>
      </c>
      <c r="L2330" s="34">
        <v>346275</v>
      </c>
      <c r="M2330" s="34">
        <v>346275</v>
      </c>
      <c r="N2330" s="34">
        <v>346275</v>
      </c>
      <c r="O2330" s="34">
        <v>346275</v>
      </c>
      <c r="P2330" s="34">
        <v>346275</v>
      </c>
      <c r="Q2330" s="34">
        <v>346275</v>
      </c>
      <c r="R2330" s="34">
        <v>346275</v>
      </c>
      <c r="S2330" s="34">
        <v>346275</v>
      </c>
    </row>
    <row r="2331" spans="2:19">
      <c r="B2331" s="5">
        <v>1974</v>
      </c>
      <c r="C2331" s="34">
        <v>406713</v>
      </c>
      <c r="D2331" s="34">
        <v>406713</v>
      </c>
      <c r="E2331" s="34">
        <v>406713</v>
      </c>
      <c r="F2331" s="34">
        <v>406713</v>
      </c>
      <c r="G2331" s="34">
        <v>406713</v>
      </c>
      <c r="H2331" s="34">
        <v>399610</v>
      </c>
      <c r="I2331" s="34">
        <v>399610</v>
      </c>
      <c r="J2331" s="34">
        <v>399610</v>
      </c>
      <c r="K2331" s="34">
        <v>399610</v>
      </c>
      <c r="L2331" s="34">
        <v>399610</v>
      </c>
      <c r="M2331" s="34">
        <v>399610</v>
      </c>
      <c r="N2331" s="34">
        <v>399610</v>
      </c>
      <c r="O2331" s="34">
        <v>399610</v>
      </c>
      <c r="P2331" s="34">
        <v>399610</v>
      </c>
      <c r="Q2331" s="34">
        <v>399610</v>
      </c>
      <c r="R2331" s="34">
        <v>399610</v>
      </c>
      <c r="S2331" s="34">
        <v>399610</v>
      </c>
    </row>
    <row r="2332" spans="2:19">
      <c r="B2332" s="5">
        <v>1973</v>
      </c>
      <c r="C2332" s="34">
        <v>518748</v>
      </c>
      <c r="D2332" s="34">
        <v>518748</v>
      </c>
      <c r="E2332" s="34">
        <v>518748</v>
      </c>
      <c r="F2332" s="34">
        <v>518748</v>
      </c>
      <c r="G2332" s="34">
        <v>518748</v>
      </c>
      <c r="H2332" s="34">
        <v>518748</v>
      </c>
      <c r="I2332" s="34">
        <v>518748</v>
      </c>
      <c r="J2332" s="34">
        <v>518748</v>
      </c>
      <c r="K2332" s="34">
        <v>518748</v>
      </c>
      <c r="L2332" s="34">
        <v>518748</v>
      </c>
      <c r="M2332" s="34">
        <v>518748</v>
      </c>
      <c r="N2332" s="34">
        <v>518748</v>
      </c>
      <c r="O2332" s="34">
        <v>518748</v>
      </c>
      <c r="P2332" s="34">
        <v>518748</v>
      </c>
      <c r="Q2332" s="34">
        <v>518748</v>
      </c>
      <c r="R2332" s="34">
        <v>518748</v>
      </c>
      <c r="S2332" s="34">
        <v>518748</v>
      </c>
    </row>
    <row r="2333" spans="2:19">
      <c r="B2333" s="5">
        <v>1972</v>
      </c>
      <c r="C2333" s="34">
        <v>471752</v>
      </c>
      <c r="D2333" s="34">
        <v>471752</v>
      </c>
      <c r="E2333" s="34">
        <v>471752</v>
      </c>
      <c r="F2333" s="34">
        <v>471752</v>
      </c>
      <c r="G2333" s="34">
        <v>471752</v>
      </c>
      <c r="H2333" s="34">
        <v>462402</v>
      </c>
      <c r="I2333" s="34">
        <v>462402</v>
      </c>
      <c r="J2333" s="34">
        <v>462402</v>
      </c>
      <c r="K2333" s="34">
        <v>462402</v>
      </c>
      <c r="L2333" s="34">
        <v>462402</v>
      </c>
      <c r="M2333" s="34">
        <v>462402</v>
      </c>
      <c r="N2333" s="34">
        <v>462402</v>
      </c>
      <c r="O2333" s="34">
        <v>462402</v>
      </c>
      <c r="P2333" s="34">
        <v>462402</v>
      </c>
      <c r="Q2333" s="34">
        <v>462402</v>
      </c>
      <c r="R2333" s="34">
        <v>462402</v>
      </c>
      <c r="S2333" s="34">
        <v>462402</v>
      </c>
    </row>
    <row r="2334" spans="2:19">
      <c r="B2334" s="5">
        <v>1971</v>
      </c>
      <c r="C2334" s="34">
        <v>319632</v>
      </c>
      <c r="D2334" s="34">
        <v>319632</v>
      </c>
      <c r="E2334" s="34">
        <v>319632</v>
      </c>
      <c r="F2334" s="34">
        <v>319632</v>
      </c>
      <c r="G2334" s="34">
        <v>319632</v>
      </c>
      <c r="H2334" s="34">
        <v>318049</v>
      </c>
      <c r="I2334" s="34">
        <v>318049</v>
      </c>
      <c r="J2334" s="34">
        <v>318049</v>
      </c>
      <c r="K2334" s="34">
        <v>318049</v>
      </c>
      <c r="L2334" s="34">
        <v>318049</v>
      </c>
      <c r="M2334" s="34">
        <v>318049</v>
      </c>
      <c r="N2334" s="34">
        <v>318049</v>
      </c>
      <c r="O2334" s="34">
        <v>318049</v>
      </c>
      <c r="P2334" s="34">
        <v>318049</v>
      </c>
      <c r="Q2334" s="34">
        <v>318049</v>
      </c>
      <c r="R2334" s="34">
        <v>318049</v>
      </c>
      <c r="S2334" s="34">
        <v>318049</v>
      </c>
    </row>
    <row r="2335" spans="2:19">
      <c r="B2335" s="5">
        <v>1970</v>
      </c>
      <c r="C2335" s="34">
        <v>222757</v>
      </c>
      <c r="D2335" s="34">
        <v>222757</v>
      </c>
      <c r="E2335" s="34">
        <v>222757</v>
      </c>
      <c r="F2335" s="34">
        <v>222757</v>
      </c>
      <c r="G2335" s="34">
        <v>222757</v>
      </c>
      <c r="H2335" s="34">
        <v>220031</v>
      </c>
      <c r="I2335" s="34">
        <v>220031</v>
      </c>
      <c r="J2335" s="34">
        <v>220031</v>
      </c>
      <c r="K2335" s="34">
        <v>220031</v>
      </c>
      <c r="L2335" s="34">
        <v>220031</v>
      </c>
      <c r="M2335" s="34">
        <v>220031</v>
      </c>
      <c r="N2335" s="34">
        <v>220031</v>
      </c>
      <c r="O2335" s="34">
        <v>220031</v>
      </c>
      <c r="P2335" s="34">
        <v>220031</v>
      </c>
      <c r="Q2335" s="34">
        <v>220031</v>
      </c>
      <c r="R2335" s="34">
        <v>220031</v>
      </c>
      <c r="S2335" s="34">
        <v>220031</v>
      </c>
    </row>
    <row r="2336" spans="2:19">
      <c r="B2336" s="5">
        <v>1969</v>
      </c>
      <c r="C2336" s="34">
        <v>115588</v>
      </c>
      <c r="D2336" s="34">
        <v>115588</v>
      </c>
      <c r="E2336" s="34">
        <v>115588</v>
      </c>
      <c r="F2336" s="34">
        <v>115588</v>
      </c>
      <c r="G2336" s="34">
        <v>115588</v>
      </c>
      <c r="H2336" s="34">
        <v>115588</v>
      </c>
      <c r="I2336" s="34">
        <v>115588</v>
      </c>
      <c r="J2336" s="34">
        <v>115588</v>
      </c>
      <c r="K2336" s="34">
        <v>115588</v>
      </c>
      <c r="L2336" s="34">
        <v>115588</v>
      </c>
      <c r="M2336" s="34">
        <v>115588</v>
      </c>
      <c r="N2336" s="34">
        <v>115588</v>
      </c>
      <c r="O2336" s="34">
        <v>115588</v>
      </c>
      <c r="P2336" s="34">
        <v>115588</v>
      </c>
      <c r="Q2336" s="34">
        <v>115588</v>
      </c>
      <c r="R2336" s="34">
        <v>115588</v>
      </c>
      <c r="S2336" s="34">
        <v>115588</v>
      </c>
    </row>
    <row r="2337" spans="2:19">
      <c r="B2337" s="5">
        <v>1968</v>
      </c>
      <c r="C2337" s="34">
        <v>87279</v>
      </c>
      <c r="D2337" s="34">
        <v>87279</v>
      </c>
      <c r="E2337" s="34">
        <v>87279</v>
      </c>
      <c r="F2337" s="34">
        <v>87279</v>
      </c>
      <c r="G2337" s="34">
        <v>87279</v>
      </c>
      <c r="H2337" s="34">
        <v>87279</v>
      </c>
      <c r="I2337" s="34">
        <v>87279</v>
      </c>
      <c r="J2337" s="34">
        <v>87279</v>
      </c>
      <c r="K2337" s="34">
        <v>87279</v>
      </c>
      <c r="L2337" s="34">
        <v>87279</v>
      </c>
      <c r="M2337" s="34">
        <v>87279</v>
      </c>
      <c r="N2337" s="34">
        <v>87279</v>
      </c>
      <c r="O2337" s="34">
        <v>87279</v>
      </c>
      <c r="P2337" s="34">
        <v>87279</v>
      </c>
      <c r="Q2337" s="34">
        <v>87279</v>
      </c>
      <c r="R2337" s="34">
        <v>87279</v>
      </c>
      <c r="S2337" s="34">
        <v>87279</v>
      </c>
    </row>
    <row r="2338" spans="2:19">
      <c r="B2338" s="5">
        <v>1967</v>
      </c>
      <c r="C2338" s="34">
        <v>635378</v>
      </c>
      <c r="D2338" s="34">
        <v>635378</v>
      </c>
      <c r="E2338" s="34">
        <v>635378</v>
      </c>
      <c r="F2338" s="34">
        <v>635378</v>
      </c>
      <c r="G2338" s="34">
        <v>635378</v>
      </c>
      <c r="H2338" s="34">
        <v>566573</v>
      </c>
      <c r="I2338" s="34">
        <v>566573</v>
      </c>
      <c r="J2338" s="34">
        <v>566573</v>
      </c>
      <c r="K2338" s="34">
        <v>566573</v>
      </c>
      <c r="L2338" s="34">
        <v>566573</v>
      </c>
      <c r="M2338" s="34">
        <v>566573</v>
      </c>
      <c r="N2338" s="34">
        <v>566573</v>
      </c>
      <c r="O2338" s="34">
        <v>566573</v>
      </c>
      <c r="P2338" s="34">
        <v>566573</v>
      </c>
      <c r="Q2338" s="34">
        <v>566573</v>
      </c>
      <c r="R2338" s="34">
        <v>566573</v>
      </c>
      <c r="S2338" s="34">
        <v>566573</v>
      </c>
    </row>
    <row r="2339" spans="2:19">
      <c r="B2339" s="5">
        <v>1966</v>
      </c>
      <c r="C2339" s="34">
        <v>145390</v>
      </c>
      <c r="D2339" s="34">
        <v>145390</v>
      </c>
      <c r="E2339" s="34">
        <v>145390</v>
      </c>
      <c r="F2339" s="34">
        <v>145390</v>
      </c>
      <c r="G2339" s="34">
        <v>145390</v>
      </c>
      <c r="H2339" s="34">
        <v>145390</v>
      </c>
      <c r="I2339" s="34">
        <v>145390</v>
      </c>
      <c r="J2339" s="34">
        <v>145390</v>
      </c>
      <c r="K2339" s="34">
        <v>145390</v>
      </c>
      <c r="L2339" s="34">
        <v>145390</v>
      </c>
      <c r="M2339" s="34">
        <v>145390</v>
      </c>
      <c r="N2339" s="34"/>
      <c r="O2339" s="34"/>
      <c r="P2339" s="34"/>
      <c r="Q2339" s="34"/>
      <c r="R2339" s="34"/>
      <c r="S2339" s="34"/>
    </row>
    <row r="2340" spans="2:19">
      <c r="B2340" s="5">
        <v>1965</v>
      </c>
      <c r="C2340" s="34">
        <v>76240</v>
      </c>
      <c r="D2340" s="34">
        <v>76240</v>
      </c>
      <c r="E2340" s="34">
        <v>76240</v>
      </c>
      <c r="F2340" s="34">
        <v>76240</v>
      </c>
      <c r="G2340" s="34">
        <v>76240</v>
      </c>
      <c r="H2340" s="34">
        <v>76240</v>
      </c>
      <c r="I2340" s="34">
        <v>76240</v>
      </c>
      <c r="J2340" s="34">
        <v>76240</v>
      </c>
      <c r="K2340" s="34">
        <v>76240</v>
      </c>
      <c r="L2340" s="34">
        <v>76240</v>
      </c>
      <c r="M2340" s="34">
        <v>76240</v>
      </c>
      <c r="N2340" s="34"/>
      <c r="O2340" s="34"/>
      <c r="P2340" s="34"/>
      <c r="Q2340" s="34"/>
      <c r="R2340" s="34"/>
      <c r="S2340" s="34"/>
    </row>
    <row r="2341" spans="2:19">
      <c r="B2341" s="5">
        <v>1964</v>
      </c>
      <c r="C2341" s="34">
        <v>92253</v>
      </c>
      <c r="D2341" s="34">
        <v>92253</v>
      </c>
      <c r="E2341" s="34">
        <v>92253</v>
      </c>
      <c r="F2341" s="34">
        <v>92253</v>
      </c>
      <c r="G2341" s="34">
        <v>92253</v>
      </c>
      <c r="H2341" s="34">
        <v>92253</v>
      </c>
      <c r="I2341" s="34">
        <v>92253</v>
      </c>
      <c r="J2341" s="34">
        <v>92253</v>
      </c>
      <c r="K2341" s="34">
        <v>92253</v>
      </c>
      <c r="L2341" s="34">
        <v>92253</v>
      </c>
      <c r="M2341" s="34">
        <v>92253</v>
      </c>
      <c r="N2341" s="34"/>
      <c r="O2341" s="34"/>
      <c r="P2341" s="34"/>
      <c r="Q2341" s="34"/>
      <c r="R2341" s="34"/>
      <c r="S2341" s="34"/>
    </row>
    <row r="2342" spans="2:19">
      <c r="B2342" s="5">
        <v>1963</v>
      </c>
      <c r="C2342" s="34">
        <v>51365</v>
      </c>
      <c r="D2342" s="34">
        <v>51365</v>
      </c>
      <c r="E2342" s="34">
        <v>51365</v>
      </c>
      <c r="F2342" s="34">
        <v>51365</v>
      </c>
      <c r="G2342" s="34">
        <v>51365</v>
      </c>
      <c r="H2342" s="34">
        <v>51365</v>
      </c>
      <c r="I2342" s="34">
        <v>51365</v>
      </c>
      <c r="J2342" s="34">
        <v>51365</v>
      </c>
      <c r="K2342" s="34">
        <v>51365</v>
      </c>
      <c r="L2342" s="34">
        <v>51365</v>
      </c>
      <c r="M2342" s="34">
        <v>51365</v>
      </c>
      <c r="N2342" s="34"/>
      <c r="O2342" s="34"/>
      <c r="P2342" s="34"/>
      <c r="Q2342" s="34"/>
      <c r="R2342" s="34"/>
      <c r="S2342" s="34"/>
    </row>
    <row r="2343" spans="2:19">
      <c r="B2343" s="5">
        <v>1962</v>
      </c>
      <c r="C2343" s="34">
        <v>90841</v>
      </c>
      <c r="D2343" s="34">
        <v>90841</v>
      </c>
      <c r="E2343" s="34">
        <v>90841</v>
      </c>
      <c r="F2343" s="34">
        <v>90841</v>
      </c>
      <c r="G2343" s="34">
        <v>90841</v>
      </c>
      <c r="H2343" s="34">
        <v>90841</v>
      </c>
      <c r="I2343" s="34">
        <v>90841</v>
      </c>
      <c r="J2343" s="34">
        <v>90841</v>
      </c>
      <c r="K2343" s="34">
        <v>90841</v>
      </c>
      <c r="L2343" s="34">
        <v>90841</v>
      </c>
      <c r="M2343" s="34">
        <v>90841</v>
      </c>
      <c r="N2343" s="34"/>
      <c r="O2343" s="34"/>
      <c r="P2343" s="34"/>
      <c r="Q2343" s="34"/>
      <c r="R2343" s="34"/>
      <c r="S2343" s="34"/>
    </row>
    <row r="2344" spans="2:19">
      <c r="B2344" s="5">
        <v>1961</v>
      </c>
      <c r="C2344" s="34">
        <v>73301</v>
      </c>
      <c r="D2344" s="34">
        <v>73301</v>
      </c>
      <c r="E2344" s="34">
        <v>73301</v>
      </c>
      <c r="F2344" s="34">
        <v>73301</v>
      </c>
      <c r="G2344" s="34">
        <v>73301</v>
      </c>
      <c r="H2344" s="34">
        <v>73301</v>
      </c>
      <c r="I2344" s="34">
        <v>73301</v>
      </c>
      <c r="J2344" s="34">
        <v>73301</v>
      </c>
      <c r="K2344" s="34">
        <v>73301</v>
      </c>
      <c r="L2344" s="34">
        <v>73301</v>
      </c>
      <c r="M2344" s="34">
        <v>73301</v>
      </c>
      <c r="N2344" s="34"/>
      <c r="O2344" s="34"/>
      <c r="P2344" s="34"/>
      <c r="Q2344" s="34"/>
      <c r="R2344" s="34"/>
      <c r="S2344" s="34"/>
    </row>
    <row r="2345" spans="2:19">
      <c r="B2345" s="5">
        <v>1960</v>
      </c>
      <c r="C2345" s="34">
        <v>10488</v>
      </c>
      <c r="D2345" s="34">
        <v>10488</v>
      </c>
      <c r="E2345" s="34">
        <v>10488</v>
      </c>
      <c r="F2345" s="34">
        <v>10488</v>
      </c>
      <c r="G2345" s="34">
        <v>10488</v>
      </c>
      <c r="H2345" s="34">
        <v>10488</v>
      </c>
      <c r="I2345" s="34">
        <v>10488</v>
      </c>
      <c r="J2345" s="34">
        <v>10488</v>
      </c>
      <c r="K2345" s="34">
        <v>10488</v>
      </c>
      <c r="L2345" s="34">
        <v>10488</v>
      </c>
      <c r="M2345" s="34">
        <v>10488</v>
      </c>
      <c r="N2345" s="34"/>
      <c r="O2345" s="34"/>
      <c r="P2345" s="34"/>
      <c r="Q2345" s="34"/>
      <c r="R2345" s="34"/>
      <c r="S2345" s="34"/>
    </row>
    <row r="2346" spans="2:19">
      <c r="B2346" s="5">
        <v>1959</v>
      </c>
      <c r="C2346" s="34">
        <v>31737</v>
      </c>
      <c r="D2346" s="34">
        <v>31737</v>
      </c>
      <c r="E2346" s="34">
        <v>31737</v>
      </c>
      <c r="F2346" s="34">
        <v>31737</v>
      </c>
      <c r="G2346" s="34">
        <v>31737</v>
      </c>
      <c r="H2346" s="34">
        <v>31737</v>
      </c>
      <c r="I2346" s="34">
        <v>31737</v>
      </c>
      <c r="J2346" s="34">
        <v>31737</v>
      </c>
      <c r="K2346" s="34">
        <v>31737</v>
      </c>
      <c r="L2346" s="34">
        <v>31737</v>
      </c>
      <c r="M2346" s="34">
        <v>31737</v>
      </c>
      <c r="N2346" s="34"/>
      <c r="O2346" s="34"/>
      <c r="P2346" s="34"/>
      <c r="Q2346" s="34"/>
      <c r="R2346" s="34"/>
      <c r="S2346" s="34"/>
    </row>
    <row r="2347" spans="2:19">
      <c r="B2347" s="5">
        <v>1958</v>
      </c>
      <c r="C2347" s="34">
        <v>45247</v>
      </c>
      <c r="D2347" s="34">
        <v>45247</v>
      </c>
      <c r="E2347" s="34">
        <v>45247</v>
      </c>
      <c r="F2347" s="34">
        <v>45247</v>
      </c>
      <c r="G2347" s="34">
        <v>45247</v>
      </c>
      <c r="H2347" s="34">
        <v>45247</v>
      </c>
      <c r="I2347" s="34">
        <v>45247</v>
      </c>
      <c r="J2347" s="34">
        <v>45247</v>
      </c>
      <c r="K2347" s="34">
        <v>45247</v>
      </c>
      <c r="L2347" s="34">
        <v>45247</v>
      </c>
      <c r="M2347" s="34">
        <v>45247</v>
      </c>
      <c r="N2347" s="34"/>
      <c r="O2347" s="34"/>
      <c r="P2347" s="34"/>
      <c r="Q2347" s="34"/>
      <c r="R2347" s="34"/>
      <c r="S2347" s="34"/>
    </row>
    <row r="2348" spans="2:19">
      <c r="B2348" s="5">
        <v>1957</v>
      </c>
      <c r="C2348" s="34">
        <v>19031</v>
      </c>
      <c r="D2348" s="34">
        <v>19031</v>
      </c>
      <c r="E2348" s="34">
        <v>19031</v>
      </c>
      <c r="F2348" s="34">
        <v>19031</v>
      </c>
      <c r="G2348" s="34">
        <v>19031</v>
      </c>
      <c r="H2348" s="34">
        <v>19031</v>
      </c>
      <c r="I2348" s="34">
        <v>19031</v>
      </c>
      <c r="J2348" s="34">
        <v>19031</v>
      </c>
      <c r="K2348" s="34">
        <v>19031</v>
      </c>
      <c r="L2348" s="34">
        <v>19031</v>
      </c>
      <c r="M2348" s="34">
        <v>19031</v>
      </c>
      <c r="N2348" s="34"/>
      <c r="O2348" s="34"/>
      <c r="P2348" s="34"/>
      <c r="Q2348" s="34"/>
      <c r="R2348" s="34"/>
      <c r="S2348" s="34"/>
    </row>
    <row r="2349" spans="2:19">
      <c r="B2349" s="5">
        <v>1956</v>
      </c>
      <c r="C2349" s="34">
        <v>19314</v>
      </c>
      <c r="D2349" s="34">
        <v>19314</v>
      </c>
      <c r="E2349" s="34">
        <v>19314</v>
      </c>
      <c r="F2349" s="34">
        <v>19314</v>
      </c>
      <c r="G2349" s="34">
        <v>19314</v>
      </c>
      <c r="H2349" s="34">
        <v>19314</v>
      </c>
      <c r="I2349" s="34">
        <v>19314</v>
      </c>
      <c r="J2349" s="34">
        <v>19314</v>
      </c>
      <c r="K2349" s="34">
        <v>19314</v>
      </c>
      <c r="L2349" s="34">
        <v>19314</v>
      </c>
      <c r="M2349" s="34">
        <v>19314</v>
      </c>
      <c r="N2349" s="34"/>
      <c r="O2349" s="34"/>
      <c r="P2349" s="34"/>
      <c r="Q2349" s="34"/>
      <c r="R2349" s="34"/>
      <c r="S2349" s="34"/>
    </row>
    <row r="2350" spans="2:19">
      <c r="B2350" s="5">
        <v>1955</v>
      </c>
      <c r="C2350" s="34">
        <v>20916</v>
      </c>
      <c r="D2350" s="34">
        <v>20916</v>
      </c>
      <c r="E2350" s="34">
        <v>20916</v>
      </c>
      <c r="F2350" s="34">
        <v>20916</v>
      </c>
      <c r="G2350" s="34">
        <v>20916</v>
      </c>
      <c r="H2350" s="34">
        <v>20916</v>
      </c>
      <c r="I2350" s="34">
        <v>20916</v>
      </c>
      <c r="J2350" s="34">
        <v>20916</v>
      </c>
      <c r="K2350" s="34">
        <v>20916</v>
      </c>
      <c r="L2350" s="34">
        <v>20916</v>
      </c>
      <c r="M2350" s="34">
        <v>20916</v>
      </c>
      <c r="N2350" s="34"/>
      <c r="O2350" s="34"/>
      <c r="P2350" s="34"/>
      <c r="Q2350" s="34"/>
      <c r="R2350" s="34"/>
      <c r="S2350" s="34"/>
    </row>
    <row r="2351" spans="2:19">
      <c r="B2351" s="5">
        <v>1954</v>
      </c>
      <c r="C2351" s="34">
        <v>18477</v>
      </c>
      <c r="D2351" s="34">
        <v>18477</v>
      </c>
      <c r="E2351" s="34">
        <v>18477</v>
      </c>
      <c r="F2351" s="34">
        <v>18477</v>
      </c>
      <c r="G2351" s="34">
        <v>18477</v>
      </c>
      <c r="H2351" s="34">
        <v>18477</v>
      </c>
      <c r="I2351" s="34">
        <v>18477</v>
      </c>
      <c r="J2351" s="34">
        <v>18477</v>
      </c>
      <c r="K2351" s="34">
        <v>18477</v>
      </c>
      <c r="L2351" s="34">
        <v>18477</v>
      </c>
      <c r="M2351" s="34">
        <v>18477</v>
      </c>
      <c r="N2351" s="34"/>
      <c r="O2351" s="34"/>
      <c r="P2351" s="34"/>
      <c r="Q2351" s="34"/>
      <c r="R2351" s="34"/>
      <c r="S2351" s="34"/>
    </row>
    <row r="2352" spans="2:19">
      <c r="B2352" s="5">
        <v>1953</v>
      </c>
      <c r="C2352" s="34">
        <v>2684</v>
      </c>
      <c r="D2352" s="34">
        <v>2684</v>
      </c>
      <c r="E2352" s="34">
        <v>2684</v>
      </c>
      <c r="F2352" s="34">
        <v>2684</v>
      </c>
      <c r="G2352" s="34">
        <v>2684</v>
      </c>
      <c r="H2352" s="34">
        <v>2684</v>
      </c>
      <c r="I2352" s="34">
        <v>2684</v>
      </c>
      <c r="J2352" s="34">
        <v>2684</v>
      </c>
      <c r="K2352" s="34">
        <v>2684</v>
      </c>
      <c r="L2352" s="34">
        <v>2684</v>
      </c>
      <c r="M2352" s="34">
        <v>2684</v>
      </c>
      <c r="N2352" s="34"/>
      <c r="O2352" s="34"/>
      <c r="P2352" s="34"/>
      <c r="Q2352" s="34"/>
      <c r="R2352" s="34"/>
      <c r="S2352" s="34"/>
    </row>
    <row r="2353" spans="2:19">
      <c r="B2353" s="5">
        <v>1952</v>
      </c>
      <c r="C2353" s="34">
        <v>35767</v>
      </c>
      <c r="D2353" s="34">
        <v>35767</v>
      </c>
      <c r="E2353" s="34">
        <v>35767</v>
      </c>
      <c r="F2353" s="34">
        <v>35767</v>
      </c>
      <c r="G2353" s="34">
        <v>35767</v>
      </c>
      <c r="H2353" s="34">
        <v>35767</v>
      </c>
      <c r="I2353" s="34">
        <v>35767</v>
      </c>
      <c r="J2353" s="34">
        <v>35767</v>
      </c>
      <c r="K2353" s="34">
        <v>35767</v>
      </c>
      <c r="L2353" s="34">
        <v>35767</v>
      </c>
      <c r="M2353" s="34">
        <v>35767</v>
      </c>
      <c r="N2353" s="34"/>
      <c r="O2353" s="34"/>
      <c r="P2353" s="34"/>
      <c r="Q2353" s="34"/>
      <c r="R2353" s="34"/>
      <c r="S2353" s="34"/>
    </row>
    <row r="2354" spans="2:19">
      <c r="B2354" s="5">
        <v>1951</v>
      </c>
      <c r="C2354" s="34">
        <v>21702</v>
      </c>
      <c r="D2354" s="34">
        <v>21702</v>
      </c>
      <c r="E2354" s="34">
        <v>21702</v>
      </c>
      <c r="F2354" s="34">
        <v>21702</v>
      </c>
      <c r="G2354" s="34">
        <v>21702</v>
      </c>
      <c r="H2354" s="34">
        <v>21702</v>
      </c>
      <c r="I2354" s="34">
        <v>21702</v>
      </c>
      <c r="J2354" s="34">
        <v>21702</v>
      </c>
      <c r="K2354" s="34">
        <v>21702</v>
      </c>
      <c r="L2354" s="34">
        <v>21702</v>
      </c>
      <c r="M2354" s="34">
        <v>21702</v>
      </c>
      <c r="N2354" s="34"/>
      <c r="O2354" s="34"/>
      <c r="P2354" s="34"/>
      <c r="Q2354" s="34"/>
      <c r="R2354" s="34"/>
      <c r="S2354" s="34"/>
    </row>
    <row r="2355" spans="2:19">
      <c r="B2355" s="5">
        <v>1950</v>
      </c>
      <c r="C2355" s="34">
        <v>9462</v>
      </c>
      <c r="D2355" s="34">
        <v>9462</v>
      </c>
      <c r="E2355" s="34">
        <v>9462</v>
      </c>
      <c r="F2355" s="34">
        <v>9462</v>
      </c>
      <c r="G2355" s="34">
        <v>9462</v>
      </c>
      <c r="H2355" s="34">
        <v>9462</v>
      </c>
      <c r="I2355" s="34">
        <v>9462</v>
      </c>
      <c r="J2355" s="34">
        <v>9462</v>
      </c>
      <c r="K2355" s="34">
        <v>9462</v>
      </c>
      <c r="L2355" s="34">
        <v>9462</v>
      </c>
      <c r="M2355" s="34">
        <v>9462</v>
      </c>
      <c r="N2355" s="34"/>
      <c r="O2355" s="34"/>
      <c r="P2355" s="34"/>
      <c r="Q2355" s="34"/>
      <c r="R2355" s="34"/>
      <c r="S2355" s="34"/>
    </row>
    <row r="2356" spans="2:19">
      <c r="B2356" s="5">
        <v>1949</v>
      </c>
      <c r="C2356" s="34">
        <v>4518</v>
      </c>
      <c r="D2356" s="34">
        <v>4518</v>
      </c>
      <c r="E2356" s="34">
        <v>4518</v>
      </c>
      <c r="F2356" s="34">
        <v>4518</v>
      </c>
      <c r="G2356" s="34">
        <v>4518</v>
      </c>
      <c r="H2356" s="34">
        <v>4518</v>
      </c>
      <c r="I2356" s="34">
        <v>4518</v>
      </c>
      <c r="J2356" s="34">
        <v>4518</v>
      </c>
      <c r="K2356" s="34">
        <v>4518</v>
      </c>
      <c r="L2356" s="34">
        <v>4518</v>
      </c>
      <c r="M2356" s="34">
        <v>4518</v>
      </c>
      <c r="N2356" s="34"/>
      <c r="O2356" s="34"/>
      <c r="P2356" s="34"/>
      <c r="Q2356" s="34"/>
      <c r="R2356" s="34"/>
      <c r="S2356" s="34"/>
    </row>
    <row r="2357" spans="2:19">
      <c r="B2357" s="5">
        <v>1948</v>
      </c>
      <c r="C2357" s="34">
        <v>2829</v>
      </c>
      <c r="D2357" s="34">
        <v>2829</v>
      </c>
      <c r="E2357" s="34">
        <v>2829</v>
      </c>
      <c r="F2357" s="34">
        <v>2829</v>
      </c>
      <c r="G2357" s="34">
        <v>2829</v>
      </c>
      <c r="H2357" s="34">
        <v>2829</v>
      </c>
      <c r="I2357" s="34">
        <v>2829</v>
      </c>
      <c r="J2357" s="34">
        <v>2829</v>
      </c>
      <c r="K2357" s="34">
        <v>2829</v>
      </c>
      <c r="L2357" s="34">
        <v>2829</v>
      </c>
      <c r="M2357" s="34">
        <v>2829</v>
      </c>
      <c r="N2357" s="34"/>
      <c r="O2357" s="34"/>
      <c r="P2357" s="34"/>
      <c r="Q2357" s="34"/>
      <c r="R2357" s="34"/>
      <c r="S2357" s="34"/>
    </row>
    <row r="2358" spans="2:19">
      <c r="B2358" s="5">
        <v>1947</v>
      </c>
      <c r="C2358" s="34">
        <v>38016</v>
      </c>
      <c r="D2358" s="34">
        <v>38016</v>
      </c>
      <c r="E2358" s="34">
        <v>38016</v>
      </c>
      <c r="F2358" s="34">
        <v>38016</v>
      </c>
      <c r="G2358" s="34">
        <v>38016</v>
      </c>
      <c r="H2358" s="34">
        <v>38016</v>
      </c>
      <c r="I2358" s="34">
        <v>38016</v>
      </c>
      <c r="J2358" s="34">
        <v>38016</v>
      </c>
      <c r="K2358" s="34">
        <v>38016</v>
      </c>
      <c r="L2358" s="34">
        <v>38016</v>
      </c>
      <c r="M2358" s="34">
        <v>38016</v>
      </c>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14428719</v>
      </c>
      <c r="D2376" s="7">
        <f>SUM(D2298:D2375)</f>
        <v>14630471</v>
      </c>
      <c r="E2376" s="7">
        <f>SUM(E2297:E2375)</f>
        <v>14805505</v>
      </c>
      <c r="F2376" s="7">
        <f>SUM(F2296:F2375)</f>
        <v>15080387</v>
      </c>
      <c r="G2376" s="7">
        <f>SUM(G2295:G2375)</f>
        <v>15225937</v>
      </c>
      <c r="H2376" s="7">
        <f>SUM(H2289:H2375)</f>
        <v>15070275</v>
      </c>
      <c r="I2376" s="7">
        <f>SUM(I2289:I2375)</f>
        <v>15209132.82</v>
      </c>
      <c r="J2376" s="7">
        <f t="shared" ref="J2376" si="45">SUM(J2289:J2375)</f>
        <v>15229808.460000001</v>
      </c>
      <c r="K2376" s="7">
        <f>SUM(K2289:K2375)</f>
        <v>15383893.6</v>
      </c>
      <c r="L2376" s="7">
        <f t="shared" ref="L2376" si="46">SUM(L2289:L2375)</f>
        <v>15432376.59</v>
      </c>
      <c r="M2376" s="7">
        <f>SUM(M2289:M2375)</f>
        <v>15064632.859999999</v>
      </c>
      <c r="N2376" s="10">
        <f>SUM(N2284:N2375)</f>
        <v>14808965.07</v>
      </c>
      <c r="O2376" s="10">
        <f>SUM(O2284:O2375)</f>
        <v>15307906.460000001</v>
      </c>
      <c r="P2376" s="10">
        <f>SUM(P2284:P2375)</f>
        <v>16112949.310000001</v>
      </c>
      <c r="Q2376" s="10">
        <f>SUM(Q2284:Q2375)</f>
        <v>16458913.120000001</v>
      </c>
      <c r="R2376" s="10">
        <f>SUM(R2283:R2375)</f>
        <v>16825791.710000001</v>
      </c>
      <c r="S2376" s="10">
        <f>SUM(S2283:S2375)</f>
        <v>17232854.18</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v>555801.43999999994</v>
      </c>
      <c r="I2389" s="34">
        <v>555801.43999999994</v>
      </c>
      <c r="J2389" s="34">
        <v>555801.43999999994</v>
      </c>
      <c r="K2389" s="34">
        <v>555801.43999999994</v>
      </c>
      <c r="L2389" s="34">
        <v>555801.43999999994</v>
      </c>
      <c r="M2389" s="34">
        <v>555801.43999999994</v>
      </c>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555801.43999999994</v>
      </c>
      <c r="I2471" s="7">
        <f>SUM(I2384:I2470)</f>
        <v>555801.43999999994</v>
      </c>
      <c r="J2471" s="7">
        <f t="shared" ref="J2471" si="47">SUM(J2384:J2470)</f>
        <v>555801.43999999994</v>
      </c>
      <c r="K2471" s="7">
        <f>SUM(K2384:K2470)</f>
        <v>555801.43999999994</v>
      </c>
      <c r="L2471" s="7">
        <f t="shared" ref="L2471" si="48">SUM(L2384:L2470)</f>
        <v>555801.43999999994</v>
      </c>
      <c r="M2471" s="7">
        <f>SUM(M2384:M2470)</f>
        <v>555801.43999999994</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v>712</v>
      </c>
    </row>
    <row r="2569" spans="1:19">
      <c r="A2569" s="35"/>
      <c r="B2569" s="5">
        <v>2021</v>
      </c>
      <c r="C2569" s="33"/>
      <c r="D2569" s="33"/>
      <c r="E2569" s="33"/>
      <c r="F2569" s="33"/>
      <c r="G2569" s="33"/>
      <c r="H2569" s="33"/>
      <c r="I2569" s="33"/>
      <c r="J2569" s="33"/>
      <c r="K2569" s="33"/>
      <c r="L2569" s="33"/>
      <c r="M2569" s="33"/>
      <c r="N2569" s="33"/>
      <c r="O2569" s="33"/>
      <c r="P2569" s="33"/>
      <c r="Q2569" s="33"/>
      <c r="R2569" s="34">
        <v>9457.75</v>
      </c>
      <c r="S2569" s="34">
        <v>9457.75</v>
      </c>
    </row>
    <row r="2570" spans="1:19">
      <c r="B2570" s="5">
        <v>2020</v>
      </c>
      <c r="C2570" s="33"/>
      <c r="D2570" s="33"/>
      <c r="E2570" s="33"/>
      <c r="F2570" s="33"/>
      <c r="G2570" s="33"/>
      <c r="H2570" s="33"/>
      <c r="I2570" s="33"/>
      <c r="J2570" s="33"/>
      <c r="K2570" s="33"/>
      <c r="L2570" s="33"/>
      <c r="M2570" s="33"/>
      <c r="N2570" s="33"/>
      <c r="O2570" s="33"/>
      <c r="P2570" s="33"/>
      <c r="Q2570" s="34">
        <v>36059.160000000003</v>
      </c>
      <c r="R2570" s="34">
        <v>36059.160000000003</v>
      </c>
      <c r="S2570" s="34">
        <v>36059.160000000003</v>
      </c>
    </row>
    <row r="2571" spans="1:19">
      <c r="A2571" s="37"/>
      <c r="B2571" s="5">
        <v>2019</v>
      </c>
      <c r="C2571" s="33"/>
      <c r="D2571" s="33"/>
      <c r="E2571" s="33"/>
      <c r="F2571" s="33"/>
      <c r="G2571" s="33"/>
      <c r="H2571" s="33"/>
      <c r="I2571" s="33"/>
      <c r="J2571" s="33"/>
      <c r="K2571" s="33"/>
      <c r="L2571" s="33"/>
      <c r="M2571" s="33"/>
      <c r="N2571" s="33"/>
      <c r="O2571" s="33"/>
      <c r="P2571" s="34">
        <v>48430.86</v>
      </c>
      <c r="Q2571" s="34">
        <v>48430.86</v>
      </c>
      <c r="R2571" s="34">
        <v>48430.86</v>
      </c>
      <c r="S2571" s="34">
        <v>48430.86</v>
      </c>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48430.86</v>
      </c>
      <c r="Q2661" s="10">
        <f>SUM(Q2569:Q2660)</f>
        <v>84490.02</v>
      </c>
      <c r="R2661" s="10">
        <f>SUM(R2568:R2660)</f>
        <v>93947.77</v>
      </c>
      <c r="S2661" s="10">
        <f>SUM(S2568:S2660)</f>
        <v>94659.77</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v>59739.090000000004</v>
      </c>
    </row>
    <row r="2854" spans="1:19">
      <c r="A2854" s="35"/>
      <c r="B2854" s="5">
        <v>2021</v>
      </c>
      <c r="C2854" s="33"/>
      <c r="D2854" s="33"/>
      <c r="E2854" s="33"/>
      <c r="F2854" s="33"/>
      <c r="G2854" s="33"/>
      <c r="H2854" s="33"/>
      <c r="I2854" s="33"/>
      <c r="J2854" s="33"/>
      <c r="K2854" s="33"/>
      <c r="L2854" s="33"/>
      <c r="M2854" s="33"/>
      <c r="N2854" s="33"/>
      <c r="O2854" s="33"/>
      <c r="P2854" s="33"/>
      <c r="Q2854" s="33"/>
      <c r="R2854" s="34">
        <v>31513.519999999997</v>
      </c>
      <c r="S2854" s="34">
        <v>31513.519999999997</v>
      </c>
    </row>
    <row r="2855" spans="1:19">
      <c r="B2855" s="5">
        <v>2020</v>
      </c>
      <c r="C2855" s="33"/>
      <c r="D2855" s="33"/>
      <c r="E2855" s="33"/>
      <c r="F2855" s="33"/>
      <c r="G2855" s="33"/>
      <c r="H2855" s="33"/>
      <c r="I2855" s="33"/>
      <c r="J2855" s="33"/>
      <c r="K2855" s="33"/>
      <c r="L2855" s="33"/>
      <c r="M2855" s="33"/>
      <c r="N2855" s="33"/>
      <c r="O2855" s="33"/>
      <c r="P2855" s="33"/>
      <c r="Q2855" s="34">
        <v>185583.74</v>
      </c>
      <c r="R2855" s="34">
        <v>185583.74</v>
      </c>
      <c r="S2855" s="34">
        <v>185583.74</v>
      </c>
    </row>
    <row r="2856" spans="1:19">
      <c r="A2856" s="37"/>
      <c r="B2856" s="5">
        <v>2019</v>
      </c>
      <c r="C2856" s="33"/>
      <c r="D2856" s="33"/>
      <c r="E2856" s="33"/>
      <c r="F2856" s="33"/>
      <c r="G2856" s="33"/>
      <c r="H2856" s="33"/>
      <c r="I2856" s="33"/>
      <c r="J2856" s="33"/>
      <c r="K2856" s="33"/>
      <c r="L2856" s="33"/>
      <c r="M2856" s="33"/>
      <c r="N2856" s="33"/>
      <c r="O2856" s="33"/>
      <c r="P2856" s="34">
        <v>117513.17</v>
      </c>
      <c r="Q2856" s="34">
        <v>117513.17</v>
      </c>
      <c r="R2856" s="34">
        <v>117513.17</v>
      </c>
      <c r="S2856" s="34">
        <v>117513.17</v>
      </c>
    </row>
    <row r="2857" spans="1:19">
      <c r="A2857" s="37"/>
      <c r="B2857" s="5">
        <v>2018</v>
      </c>
      <c r="C2857" s="33"/>
      <c r="D2857" s="33"/>
      <c r="E2857" s="33"/>
      <c r="F2857" s="33"/>
      <c r="G2857" s="33"/>
      <c r="H2857" s="33"/>
      <c r="I2857" s="33"/>
      <c r="J2857" s="33"/>
      <c r="K2857" s="33"/>
      <c r="L2857" s="33"/>
      <c r="M2857" s="33"/>
      <c r="N2857" s="33"/>
      <c r="O2857" s="34">
        <v>60162.47</v>
      </c>
      <c r="P2857" s="34">
        <v>60162.47</v>
      </c>
      <c r="Q2857" s="34">
        <v>60162.47</v>
      </c>
      <c r="R2857" s="34">
        <v>60162.47</v>
      </c>
      <c r="S2857" s="34">
        <v>60162.47</v>
      </c>
    </row>
    <row r="2858" spans="1:19">
      <c r="A2858" s="37"/>
      <c r="B2858" s="5">
        <v>2017</v>
      </c>
      <c r="C2858" s="33"/>
      <c r="D2858" s="33"/>
      <c r="E2858" s="33"/>
      <c r="F2858" s="33"/>
      <c r="G2858" s="33"/>
      <c r="H2858" s="33"/>
      <c r="I2858" s="33"/>
      <c r="J2858" s="33"/>
      <c r="K2858" s="33"/>
      <c r="L2858" s="33"/>
      <c r="M2858" s="33"/>
      <c r="N2858" s="34">
        <v>46851.031891706036</v>
      </c>
      <c r="O2858" s="34">
        <v>46851.031891706036</v>
      </c>
      <c r="P2858" s="34">
        <v>46851.031891706036</v>
      </c>
      <c r="Q2858" s="34">
        <v>46851.031891706036</v>
      </c>
      <c r="R2858" s="34">
        <v>46851.031891706036</v>
      </c>
      <c r="S2858" s="34">
        <v>46851.031891706036</v>
      </c>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v>37003.279999999999</v>
      </c>
      <c r="H2865" s="34">
        <v>37003.279999999999</v>
      </c>
      <c r="I2865" s="34">
        <v>37003.279999999999</v>
      </c>
      <c r="J2865" s="34">
        <v>37003.279999999999</v>
      </c>
      <c r="K2865" s="34">
        <v>37003.279999999999</v>
      </c>
      <c r="L2865" s="34">
        <v>37003.279999999999</v>
      </c>
      <c r="M2865" s="34">
        <v>37003.279999999999</v>
      </c>
      <c r="N2865" s="34">
        <v>37003.279999999999</v>
      </c>
      <c r="O2865" s="34">
        <v>37003.279999999999</v>
      </c>
      <c r="P2865" s="34">
        <v>37003.279999999999</v>
      </c>
      <c r="Q2865" s="34">
        <v>37003.279999999999</v>
      </c>
      <c r="R2865" s="34">
        <v>37003.279999999999</v>
      </c>
      <c r="S2865" s="34">
        <v>37003.279999999999</v>
      </c>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v>119975.12</v>
      </c>
      <c r="F2867" s="34">
        <v>119975.12</v>
      </c>
      <c r="G2867" s="34">
        <v>119975.12</v>
      </c>
      <c r="H2867" s="34">
        <v>119975.12</v>
      </c>
      <c r="I2867" s="34">
        <v>119975.12</v>
      </c>
      <c r="J2867" s="34">
        <v>119975.12</v>
      </c>
      <c r="K2867" s="34">
        <v>119975.12</v>
      </c>
      <c r="L2867" s="34">
        <v>119975.12</v>
      </c>
      <c r="M2867" s="34">
        <v>119975.12</v>
      </c>
      <c r="N2867" s="34">
        <v>119975.12</v>
      </c>
      <c r="O2867" s="34">
        <v>119975.12</v>
      </c>
      <c r="P2867" s="34">
        <v>119975.12</v>
      </c>
      <c r="Q2867" s="34">
        <v>119975.12</v>
      </c>
      <c r="R2867" s="34">
        <v>119975.12</v>
      </c>
      <c r="S2867" s="34">
        <v>119975.12</v>
      </c>
    </row>
    <row r="2868" spans="2:19">
      <c r="B2868" s="5">
        <v>2007</v>
      </c>
      <c r="C2868" s="33"/>
      <c r="D2868" s="34">
        <v>106850.37</v>
      </c>
      <c r="E2868" s="34">
        <v>106850.37</v>
      </c>
      <c r="F2868" s="34">
        <v>106850.37</v>
      </c>
      <c r="G2868" s="34">
        <v>106850.37</v>
      </c>
      <c r="H2868" s="34">
        <v>106850.37</v>
      </c>
      <c r="I2868" s="34">
        <v>106850.37</v>
      </c>
      <c r="J2868" s="34">
        <v>106850.37</v>
      </c>
      <c r="K2868" s="34">
        <v>106850.37</v>
      </c>
      <c r="L2868" s="34">
        <v>106850.37</v>
      </c>
      <c r="M2868" s="34">
        <v>106850.37</v>
      </c>
      <c r="N2868" s="34">
        <v>106850.37</v>
      </c>
      <c r="O2868" s="34">
        <v>106850.37</v>
      </c>
      <c r="P2868" s="34">
        <v>106850.37</v>
      </c>
      <c r="Q2868" s="34">
        <v>106850.37</v>
      </c>
      <c r="R2868" s="34">
        <v>106850.37</v>
      </c>
      <c r="S2868" s="34">
        <v>106850.37</v>
      </c>
    </row>
    <row r="2869" spans="2:19">
      <c r="B2869" s="5">
        <v>2006</v>
      </c>
      <c r="C2869" s="34">
        <v>31888</v>
      </c>
      <c r="D2869" s="34">
        <v>31888</v>
      </c>
      <c r="E2869" s="34">
        <v>31888</v>
      </c>
      <c r="F2869" s="34">
        <v>31888</v>
      </c>
      <c r="G2869" s="34">
        <v>31888</v>
      </c>
      <c r="H2869" s="34">
        <v>31888</v>
      </c>
      <c r="I2869" s="34">
        <v>31888</v>
      </c>
      <c r="J2869" s="34">
        <v>31888</v>
      </c>
      <c r="K2869" s="34">
        <v>31888</v>
      </c>
      <c r="L2869" s="34">
        <v>31888</v>
      </c>
      <c r="M2869" s="34">
        <v>31888</v>
      </c>
      <c r="N2869" s="34">
        <v>31888</v>
      </c>
      <c r="O2869" s="34">
        <v>31888</v>
      </c>
      <c r="P2869" s="34">
        <v>31888</v>
      </c>
      <c r="Q2869" s="34">
        <v>31888</v>
      </c>
      <c r="R2869" s="34">
        <v>31888</v>
      </c>
      <c r="S2869" s="34">
        <v>31888</v>
      </c>
    </row>
    <row r="2870" spans="2:19">
      <c r="B2870" s="5">
        <v>2005</v>
      </c>
      <c r="C2870" s="34">
        <v>16441</v>
      </c>
      <c r="D2870" s="34">
        <v>16441</v>
      </c>
      <c r="E2870" s="34">
        <v>16441</v>
      </c>
      <c r="F2870" s="34">
        <v>16441</v>
      </c>
      <c r="G2870" s="34">
        <v>16441</v>
      </c>
      <c r="H2870" s="34">
        <v>16441</v>
      </c>
      <c r="I2870" s="34">
        <v>16441</v>
      </c>
      <c r="J2870" s="34">
        <v>16441</v>
      </c>
      <c r="K2870" s="34">
        <v>16441</v>
      </c>
      <c r="L2870" s="34">
        <v>16441</v>
      </c>
      <c r="M2870" s="34">
        <v>16441</v>
      </c>
      <c r="N2870" s="34">
        <v>16441</v>
      </c>
      <c r="O2870" s="34">
        <v>16441</v>
      </c>
      <c r="P2870" s="34">
        <v>16441</v>
      </c>
      <c r="Q2870" s="34">
        <v>16441</v>
      </c>
      <c r="R2870" s="34">
        <v>16441</v>
      </c>
      <c r="S2870" s="34">
        <v>16441</v>
      </c>
    </row>
    <row r="2871" spans="2:19">
      <c r="B2871" s="5">
        <v>2004</v>
      </c>
      <c r="C2871" s="34">
        <v>10732</v>
      </c>
      <c r="D2871" s="34">
        <v>10732</v>
      </c>
      <c r="E2871" s="34">
        <v>10732</v>
      </c>
      <c r="F2871" s="34">
        <v>10732</v>
      </c>
      <c r="G2871" s="34">
        <v>10732</v>
      </c>
      <c r="H2871" s="34">
        <v>10732</v>
      </c>
      <c r="I2871" s="34">
        <v>10732</v>
      </c>
      <c r="J2871" s="34">
        <v>10732</v>
      </c>
      <c r="K2871" s="34">
        <v>10732</v>
      </c>
      <c r="L2871" s="34">
        <v>10732</v>
      </c>
      <c r="M2871" s="34">
        <v>10732</v>
      </c>
      <c r="N2871" s="34">
        <v>10732</v>
      </c>
      <c r="O2871" s="34">
        <v>10732</v>
      </c>
      <c r="P2871" s="34">
        <v>10732</v>
      </c>
      <c r="Q2871" s="34">
        <v>10732</v>
      </c>
      <c r="R2871" s="34">
        <v>10732</v>
      </c>
      <c r="S2871" s="34">
        <v>10732</v>
      </c>
    </row>
    <row r="2872" spans="2:19">
      <c r="B2872" s="5">
        <v>2003</v>
      </c>
      <c r="C2872" s="34">
        <v>18131</v>
      </c>
      <c r="D2872" s="34">
        <v>18131</v>
      </c>
      <c r="E2872" s="34">
        <v>18131</v>
      </c>
      <c r="F2872" s="34">
        <v>18131</v>
      </c>
      <c r="G2872" s="34">
        <v>18131</v>
      </c>
      <c r="H2872" s="34">
        <v>18131</v>
      </c>
      <c r="I2872" s="34">
        <v>18131</v>
      </c>
      <c r="J2872" s="34">
        <v>18131</v>
      </c>
      <c r="K2872" s="34">
        <v>18131</v>
      </c>
      <c r="L2872" s="34">
        <v>18131</v>
      </c>
      <c r="M2872" s="34">
        <v>18131</v>
      </c>
      <c r="N2872" s="34">
        <v>18131</v>
      </c>
      <c r="O2872" s="34">
        <v>18131</v>
      </c>
      <c r="P2872" s="34">
        <v>18131</v>
      </c>
      <c r="Q2872" s="34">
        <v>18131</v>
      </c>
      <c r="R2872" s="34">
        <v>18131</v>
      </c>
      <c r="S2872" s="34">
        <v>18131</v>
      </c>
    </row>
    <row r="2873" spans="2:19">
      <c r="B2873" s="5">
        <v>2002</v>
      </c>
      <c r="C2873" s="34">
        <v>10363</v>
      </c>
      <c r="D2873" s="34">
        <v>10363</v>
      </c>
      <c r="E2873" s="34">
        <v>10363</v>
      </c>
      <c r="F2873" s="34">
        <v>10363</v>
      </c>
      <c r="G2873" s="34">
        <v>10363</v>
      </c>
      <c r="H2873" s="34">
        <v>10363</v>
      </c>
      <c r="I2873" s="34">
        <v>10363</v>
      </c>
      <c r="J2873" s="34">
        <v>10363</v>
      </c>
      <c r="K2873" s="34">
        <v>10363</v>
      </c>
      <c r="L2873" s="34">
        <v>10363</v>
      </c>
      <c r="M2873" s="34">
        <v>10363</v>
      </c>
      <c r="N2873" s="34">
        <v>10363</v>
      </c>
      <c r="O2873" s="34">
        <v>10363</v>
      </c>
      <c r="P2873" s="34">
        <v>10363</v>
      </c>
      <c r="Q2873" s="34">
        <v>10363</v>
      </c>
      <c r="R2873" s="34">
        <v>10363</v>
      </c>
      <c r="S2873" s="34">
        <v>10363</v>
      </c>
    </row>
    <row r="2874" spans="2:19">
      <c r="B2874" s="5">
        <v>2001</v>
      </c>
      <c r="C2874" s="34">
        <v>16039</v>
      </c>
      <c r="D2874" s="34">
        <v>16039</v>
      </c>
      <c r="E2874" s="34">
        <v>16039</v>
      </c>
      <c r="F2874" s="34">
        <v>16039</v>
      </c>
      <c r="G2874" s="34">
        <v>16039</v>
      </c>
      <c r="H2874" s="34">
        <v>16039</v>
      </c>
      <c r="I2874" s="34">
        <v>16039</v>
      </c>
      <c r="J2874" s="34">
        <v>16039</v>
      </c>
      <c r="K2874" s="34">
        <v>16039</v>
      </c>
      <c r="L2874" s="34">
        <v>16039</v>
      </c>
      <c r="M2874" s="34">
        <v>16039</v>
      </c>
      <c r="N2874" s="34">
        <v>16039</v>
      </c>
      <c r="O2874" s="34">
        <v>16039</v>
      </c>
      <c r="P2874" s="34">
        <v>16039</v>
      </c>
      <c r="Q2874" s="34">
        <v>16039</v>
      </c>
      <c r="R2874" s="34">
        <v>16039</v>
      </c>
      <c r="S2874" s="34">
        <v>16039</v>
      </c>
    </row>
    <row r="2875" spans="2:19">
      <c r="B2875" s="5">
        <v>2000</v>
      </c>
      <c r="C2875" s="34">
        <v>8995</v>
      </c>
      <c r="D2875" s="34">
        <v>8995</v>
      </c>
      <c r="E2875" s="34">
        <v>8995</v>
      </c>
      <c r="F2875" s="34">
        <v>8995</v>
      </c>
      <c r="G2875" s="34">
        <v>8995</v>
      </c>
      <c r="H2875" s="34">
        <v>8995</v>
      </c>
      <c r="I2875" s="34">
        <v>8995</v>
      </c>
      <c r="J2875" s="34">
        <v>8995</v>
      </c>
      <c r="K2875" s="34">
        <v>8995</v>
      </c>
      <c r="L2875" s="34">
        <v>8995</v>
      </c>
      <c r="M2875" s="34">
        <v>8995</v>
      </c>
      <c r="N2875" s="34">
        <v>8995</v>
      </c>
      <c r="O2875" s="34">
        <v>8995</v>
      </c>
      <c r="P2875" s="34">
        <v>8995</v>
      </c>
      <c r="Q2875" s="34">
        <v>8995</v>
      </c>
      <c r="R2875" s="34">
        <v>8995</v>
      </c>
      <c r="S2875" s="34">
        <v>8995</v>
      </c>
    </row>
    <row r="2876" spans="2:19">
      <c r="B2876" s="5">
        <v>1999</v>
      </c>
      <c r="C2876" s="34">
        <v>5899</v>
      </c>
      <c r="D2876" s="34">
        <v>5899</v>
      </c>
      <c r="E2876" s="34">
        <v>5899</v>
      </c>
      <c r="F2876" s="34">
        <v>5899</v>
      </c>
      <c r="G2876" s="34">
        <v>5899</v>
      </c>
      <c r="H2876" s="34">
        <v>5899</v>
      </c>
      <c r="I2876" s="34">
        <v>5899</v>
      </c>
      <c r="J2876" s="34">
        <v>5899</v>
      </c>
      <c r="K2876" s="34">
        <v>5899</v>
      </c>
      <c r="L2876" s="34">
        <v>5899</v>
      </c>
      <c r="M2876" s="34">
        <v>5899</v>
      </c>
      <c r="N2876" s="34">
        <v>5899</v>
      </c>
      <c r="O2876" s="34">
        <v>5899</v>
      </c>
      <c r="P2876" s="34">
        <v>5899</v>
      </c>
      <c r="Q2876" s="34">
        <v>5899</v>
      </c>
      <c r="R2876" s="34">
        <v>5899</v>
      </c>
      <c r="S2876" s="34">
        <v>5899</v>
      </c>
    </row>
    <row r="2877" spans="2:19">
      <c r="B2877" s="5">
        <v>1998</v>
      </c>
      <c r="C2877" s="34">
        <v>20802</v>
      </c>
      <c r="D2877" s="34">
        <v>20802</v>
      </c>
      <c r="E2877" s="34">
        <v>20802</v>
      </c>
      <c r="F2877" s="34">
        <v>20802</v>
      </c>
      <c r="G2877" s="34">
        <v>20802</v>
      </c>
      <c r="H2877" s="34">
        <v>20802</v>
      </c>
      <c r="I2877" s="34">
        <v>20802</v>
      </c>
      <c r="J2877" s="34">
        <v>20802</v>
      </c>
      <c r="K2877" s="34">
        <v>20802</v>
      </c>
      <c r="L2877" s="34">
        <v>20802</v>
      </c>
      <c r="M2877" s="34">
        <v>20802</v>
      </c>
      <c r="N2877" s="34">
        <v>20802</v>
      </c>
      <c r="O2877" s="34">
        <v>20802</v>
      </c>
      <c r="P2877" s="34">
        <v>20802</v>
      </c>
      <c r="Q2877" s="34">
        <v>20802</v>
      </c>
      <c r="R2877" s="34">
        <v>20802</v>
      </c>
      <c r="S2877" s="34">
        <v>20802</v>
      </c>
    </row>
    <row r="2878" spans="2:19">
      <c r="B2878" s="5">
        <v>1997</v>
      </c>
      <c r="C2878" s="34">
        <v>10715</v>
      </c>
      <c r="D2878" s="34">
        <v>10715</v>
      </c>
      <c r="E2878" s="34">
        <v>10715</v>
      </c>
      <c r="F2878" s="34">
        <v>10715</v>
      </c>
      <c r="G2878" s="34">
        <v>10715</v>
      </c>
      <c r="H2878" s="34">
        <v>10715</v>
      </c>
      <c r="I2878" s="34">
        <v>10715</v>
      </c>
      <c r="J2878" s="34">
        <v>10715</v>
      </c>
      <c r="K2878" s="34">
        <v>10715</v>
      </c>
      <c r="L2878" s="34">
        <v>10715</v>
      </c>
      <c r="M2878" s="34">
        <v>10715</v>
      </c>
      <c r="N2878" s="34">
        <v>10715</v>
      </c>
      <c r="O2878" s="34">
        <v>10715</v>
      </c>
      <c r="P2878" s="34">
        <v>10715</v>
      </c>
      <c r="Q2878" s="34">
        <v>10715</v>
      </c>
      <c r="R2878" s="34">
        <v>10715</v>
      </c>
      <c r="S2878" s="34">
        <v>10715</v>
      </c>
    </row>
    <row r="2879" spans="2:19">
      <c r="B2879" s="5">
        <v>1996</v>
      </c>
      <c r="C2879" s="34">
        <v>28505</v>
      </c>
      <c r="D2879" s="34">
        <v>28505</v>
      </c>
      <c r="E2879" s="34">
        <v>28505</v>
      </c>
      <c r="F2879" s="34">
        <v>28505</v>
      </c>
      <c r="G2879" s="34">
        <v>28505</v>
      </c>
      <c r="H2879" s="34">
        <v>28505</v>
      </c>
      <c r="I2879" s="34">
        <v>28505</v>
      </c>
      <c r="J2879" s="34">
        <v>28505</v>
      </c>
      <c r="K2879" s="34">
        <v>28505</v>
      </c>
      <c r="L2879" s="34">
        <v>28505</v>
      </c>
      <c r="M2879" s="34">
        <v>28505</v>
      </c>
      <c r="N2879" s="34">
        <v>28505</v>
      </c>
      <c r="O2879" s="34">
        <v>28505</v>
      </c>
      <c r="P2879" s="34">
        <v>28505</v>
      </c>
      <c r="Q2879" s="34">
        <v>28505</v>
      </c>
      <c r="R2879" s="34">
        <v>28505</v>
      </c>
      <c r="S2879" s="34">
        <v>28505</v>
      </c>
    </row>
    <row r="2880" spans="2:19">
      <c r="B2880" s="5">
        <v>1995</v>
      </c>
      <c r="C2880" s="34">
        <v>25134</v>
      </c>
      <c r="D2880" s="34">
        <v>25134</v>
      </c>
      <c r="E2880" s="34">
        <v>25134</v>
      </c>
      <c r="F2880" s="34">
        <v>25134</v>
      </c>
      <c r="G2880" s="34">
        <v>25134</v>
      </c>
      <c r="H2880" s="34">
        <v>25134</v>
      </c>
      <c r="I2880" s="34">
        <v>25134</v>
      </c>
      <c r="J2880" s="34">
        <v>25134</v>
      </c>
      <c r="K2880" s="34">
        <v>25134</v>
      </c>
      <c r="L2880" s="34">
        <v>25134</v>
      </c>
      <c r="M2880" s="34">
        <v>25134</v>
      </c>
      <c r="N2880" s="34">
        <v>25134</v>
      </c>
      <c r="O2880" s="34">
        <v>25134</v>
      </c>
      <c r="P2880" s="34">
        <v>25134</v>
      </c>
      <c r="Q2880" s="34">
        <v>25134</v>
      </c>
      <c r="R2880" s="34">
        <v>25134</v>
      </c>
      <c r="S2880" s="34">
        <v>25134</v>
      </c>
    </row>
    <row r="2881" spans="2:19">
      <c r="B2881" s="5">
        <v>1994</v>
      </c>
      <c r="C2881" s="34">
        <v>17068</v>
      </c>
      <c r="D2881" s="34">
        <v>17068</v>
      </c>
      <c r="E2881" s="34">
        <v>17068</v>
      </c>
      <c r="F2881" s="34">
        <v>17068</v>
      </c>
      <c r="G2881" s="34">
        <v>17068</v>
      </c>
      <c r="H2881" s="34">
        <v>17068</v>
      </c>
      <c r="I2881" s="34">
        <v>17068</v>
      </c>
      <c r="J2881" s="34">
        <v>17068</v>
      </c>
      <c r="K2881" s="34">
        <v>17068</v>
      </c>
      <c r="L2881" s="34">
        <v>17068</v>
      </c>
      <c r="M2881" s="34">
        <v>17068</v>
      </c>
      <c r="N2881" s="34">
        <v>17068</v>
      </c>
      <c r="O2881" s="34">
        <v>17068</v>
      </c>
      <c r="P2881" s="34">
        <v>17068</v>
      </c>
      <c r="Q2881" s="34">
        <v>17068</v>
      </c>
      <c r="R2881" s="34">
        <v>17068</v>
      </c>
      <c r="S2881" s="34">
        <v>17068</v>
      </c>
    </row>
    <row r="2882" spans="2:19">
      <c r="B2882" s="5">
        <v>1993</v>
      </c>
      <c r="C2882" s="34">
        <v>26739</v>
      </c>
      <c r="D2882" s="34">
        <v>26739</v>
      </c>
      <c r="E2882" s="34">
        <v>26739</v>
      </c>
      <c r="F2882" s="34">
        <v>26739</v>
      </c>
      <c r="G2882" s="34">
        <v>26739</v>
      </c>
      <c r="H2882" s="34">
        <v>26739</v>
      </c>
      <c r="I2882" s="34">
        <v>26739</v>
      </c>
      <c r="J2882" s="34">
        <v>26739</v>
      </c>
      <c r="K2882" s="34">
        <v>26739</v>
      </c>
      <c r="L2882" s="34">
        <v>26739</v>
      </c>
      <c r="M2882" s="34">
        <v>26739</v>
      </c>
      <c r="N2882" s="34">
        <v>26739</v>
      </c>
      <c r="O2882" s="34">
        <v>26739</v>
      </c>
      <c r="P2882" s="34">
        <v>26739</v>
      </c>
      <c r="Q2882" s="34">
        <v>26739</v>
      </c>
      <c r="R2882" s="34">
        <v>26739</v>
      </c>
      <c r="S2882" s="34">
        <v>26739</v>
      </c>
    </row>
    <row r="2883" spans="2:19">
      <c r="B2883" s="5">
        <v>1992</v>
      </c>
      <c r="C2883" s="34">
        <v>19928</v>
      </c>
      <c r="D2883" s="34">
        <v>19928</v>
      </c>
      <c r="E2883" s="34">
        <v>19928</v>
      </c>
      <c r="F2883" s="34">
        <v>19928</v>
      </c>
      <c r="G2883" s="34">
        <v>19928</v>
      </c>
      <c r="H2883" s="34">
        <v>19928</v>
      </c>
      <c r="I2883" s="34">
        <v>19928</v>
      </c>
      <c r="J2883" s="34">
        <v>19928</v>
      </c>
      <c r="K2883" s="34">
        <v>19928</v>
      </c>
      <c r="L2883" s="34">
        <v>19928</v>
      </c>
      <c r="M2883" s="34">
        <v>19928</v>
      </c>
      <c r="N2883" s="34">
        <v>19928</v>
      </c>
      <c r="O2883" s="34">
        <v>19928</v>
      </c>
      <c r="P2883" s="34">
        <v>19928</v>
      </c>
      <c r="Q2883" s="34">
        <v>19928</v>
      </c>
      <c r="R2883" s="34">
        <v>19928</v>
      </c>
      <c r="S2883" s="34">
        <v>19928</v>
      </c>
    </row>
    <row r="2884" spans="2:19">
      <c r="B2884" s="5">
        <v>1991</v>
      </c>
      <c r="C2884" s="34">
        <v>16024</v>
      </c>
      <c r="D2884" s="34">
        <v>16024</v>
      </c>
      <c r="E2884" s="34">
        <v>16024</v>
      </c>
      <c r="F2884" s="34">
        <v>16024</v>
      </c>
      <c r="G2884" s="34">
        <v>16024</v>
      </c>
      <c r="H2884" s="34">
        <v>16024</v>
      </c>
      <c r="I2884" s="34">
        <v>16024</v>
      </c>
      <c r="J2884" s="34">
        <v>16024</v>
      </c>
      <c r="K2884" s="34">
        <v>16024</v>
      </c>
      <c r="L2884" s="34">
        <v>16024</v>
      </c>
      <c r="M2884" s="34">
        <v>16024</v>
      </c>
      <c r="N2884" s="34">
        <v>16024</v>
      </c>
      <c r="O2884" s="34">
        <v>16024</v>
      </c>
      <c r="P2884" s="34">
        <v>16024</v>
      </c>
      <c r="Q2884" s="34">
        <v>16024</v>
      </c>
      <c r="R2884" s="34">
        <v>16024</v>
      </c>
      <c r="S2884" s="34">
        <v>16024</v>
      </c>
    </row>
    <row r="2885" spans="2:19">
      <c r="B2885" s="5">
        <v>1990</v>
      </c>
      <c r="C2885" s="34">
        <v>4357</v>
      </c>
      <c r="D2885" s="34">
        <v>4357</v>
      </c>
      <c r="E2885" s="34">
        <v>4357</v>
      </c>
      <c r="F2885" s="34">
        <v>4357</v>
      </c>
      <c r="G2885" s="34">
        <v>4357</v>
      </c>
      <c r="H2885" s="34">
        <v>4357</v>
      </c>
      <c r="I2885" s="34">
        <v>4357</v>
      </c>
      <c r="J2885" s="34">
        <v>4357</v>
      </c>
      <c r="K2885" s="34">
        <v>4357</v>
      </c>
      <c r="L2885" s="34">
        <v>4357</v>
      </c>
      <c r="M2885" s="34">
        <v>4357</v>
      </c>
      <c r="N2885" s="34">
        <v>4357</v>
      </c>
      <c r="O2885" s="34">
        <v>4357</v>
      </c>
      <c r="P2885" s="34">
        <v>4357</v>
      </c>
      <c r="Q2885" s="34">
        <v>4357</v>
      </c>
      <c r="R2885" s="34">
        <v>4357</v>
      </c>
      <c r="S2885" s="34">
        <v>4357</v>
      </c>
    </row>
    <row r="2886" spans="2:19">
      <c r="B2886" s="5">
        <v>1989</v>
      </c>
      <c r="C2886" s="34">
        <v>10426</v>
      </c>
      <c r="D2886" s="34">
        <v>10426</v>
      </c>
      <c r="E2886" s="34">
        <v>10426</v>
      </c>
      <c r="F2886" s="34">
        <v>10426</v>
      </c>
      <c r="G2886" s="34">
        <v>10426</v>
      </c>
      <c r="H2886" s="34">
        <v>10426</v>
      </c>
      <c r="I2886" s="34">
        <v>10426</v>
      </c>
      <c r="J2886" s="34">
        <v>10426</v>
      </c>
      <c r="K2886" s="34">
        <v>10426</v>
      </c>
      <c r="L2886" s="34">
        <v>10426</v>
      </c>
      <c r="M2886" s="34">
        <v>10426</v>
      </c>
      <c r="N2886" s="34">
        <v>10426</v>
      </c>
      <c r="O2886" s="34">
        <v>10426</v>
      </c>
      <c r="P2886" s="34">
        <v>10426</v>
      </c>
      <c r="Q2886" s="34">
        <v>10426</v>
      </c>
      <c r="R2886" s="34">
        <v>10426</v>
      </c>
      <c r="S2886" s="34">
        <v>10426</v>
      </c>
    </row>
    <row r="2887" spans="2:19">
      <c r="B2887" s="5">
        <v>1988</v>
      </c>
      <c r="C2887" s="34">
        <v>4938</v>
      </c>
      <c r="D2887" s="34">
        <v>4938</v>
      </c>
      <c r="E2887" s="34">
        <v>4938</v>
      </c>
      <c r="F2887" s="34">
        <v>4938</v>
      </c>
      <c r="G2887" s="34">
        <v>4938</v>
      </c>
      <c r="H2887" s="34">
        <v>4938</v>
      </c>
      <c r="I2887" s="34">
        <v>4938</v>
      </c>
      <c r="J2887" s="34">
        <v>4938</v>
      </c>
      <c r="K2887" s="34">
        <v>4938</v>
      </c>
      <c r="L2887" s="34">
        <v>4938</v>
      </c>
      <c r="M2887" s="34">
        <v>4938</v>
      </c>
      <c r="N2887" s="34">
        <v>4938</v>
      </c>
      <c r="O2887" s="34">
        <v>4938</v>
      </c>
      <c r="P2887" s="34">
        <v>4938</v>
      </c>
      <c r="Q2887" s="34">
        <v>4938</v>
      </c>
      <c r="R2887" s="34">
        <v>4938</v>
      </c>
      <c r="S2887" s="34">
        <v>4938</v>
      </c>
    </row>
    <row r="2888" spans="2:19">
      <c r="B2888" s="5">
        <v>1987</v>
      </c>
      <c r="C2888" s="34">
        <v>8966</v>
      </c>
      <c r="D2888" s="34">
        <v>8966</v>
      </c>
      <c r="E2888" s="34">
        <v>8966</v>
      </c>
      <c r="F2888" s="34">
        <v>8966</v>
      </c>
      <c r="G2888" s="34">
        <v>8966</v>
      </c>
      <c r="H2888" s="34">
        <v>8966</v>
      </c>
      <c r="I2888" s="34">
        <v>8966</v>
      </c>
      <c r="J2888" s="34">
        <v>8966</v>
      </c>
      <c r="K2888" s="34">
        <v>8966</v>
      </c>
      <c r="L2888" s="34">
        <v>8966</v>
      </c>
      <c r="M2888" s="34">
        <v>8966</v>
      </c>
      <c r="N2888" s="34">
        <v>8966</v>
      </c>
      <c r="O2888" s="34">
        <v>8966</v>
      </c>
      <c r="P2888" s="34">
        <v>8966</v>
      </c>
      <c r="Q2888" s="34">
        <v>8966</v>
      </c>
      <c r="R2888" s="34">
        <v>8966</v>
      </c>
      <c r="S2888" s="34">
        <v>8966</v>
      </c>
    </row>
    <row r="2889" spans="2:19">
      <c r="B2889" s="5">
        <v>1986</v>
      </c>
      <c r="C2889" s="34">
        <v>11859</v>
      </c>
      <c r="D2889" s="34">
        <v>11859</v>
      </c>
      <c r="E2889" s="34">
        <v>11859</v>
      </c>
      <c r="F2889" s="34">
        <v>11859</v>
      </c>
      <c r="G2889" s="34">
        <v>11859</v>
      </c>
      <c r="H2889" s="34">
        <v>11859</v>
      </c>
      <c r="I2889" s="34">
        <v>11859</v>
      </c>
      <c r="J2889" s="34">
        <v>11859</v>
      </c>
      <c r="K2889" s="34">
        <v>11859</v>
      </c>
      <c r="L2889" s="34">
        <v>11859</v>
      </c>
      <c r="M2889" s="34">
        <v>11859</v>
      </c>
      <c r="N2889" s="34">
        <v>11859</v>
      </c>
      <c r="O2889" s="34">
        <v>11859</v>
      </c>
      <c r="P2889" s="34">
        <v>11859</v>
      </c>
      <c r="Q2889" s="34">
        <v>11859</v>
      </c>
      <c r="R2889" s="34">
        <v>11859</v>
      </c>
      <c r="S2889" s="34">
        <v>11859</v>
      </c>
    </row>
    <row r="2890" spans="2:19">
      <c r="B2890" s="5">
        <v>1985</v>
      </c>
      <c r="C2890" s="34">
        <v>7989</v>
      </c>
      <c r="D2890" s="34">
        <v>7989</v>
      </c>
      <c r="E2890" s="34">
        <v>7989</v>
      </c>
      <c r="F2890" s="34">
        <v>7989</v>
      </c>
      <c r="G2890" s="34">
        <v>7989</v>
      </c>
      <c r="H2890" s="34">
        <v>7989</v>
      </c>
      <c r="I2890" s="34">
        <v>7989</v>
      </c>
      <c r="J2890" s="34">
        <v>7989</v>
      </c>
      <c r="K2890" s="34">
        <v>7989</v>
      </c>
      <c r="L2890" s="34">
        <v>7989</v>
      </c>
      <c r="M2890" s="34">
        <v>7989</v>
      </c>
      <c r="N2890" s="34">
        <v>7989</v>
      </c>
      <c r="O2890" s="34">
        <v>7989</v>
      </c>
      <c r="P2890" s="34">
        <v>7989</v>
      </c>
      <c r="Q2890" s="34">
        <v>7989</v>
      </c>
      <c r="R2890" s="34">
        <v>7989</v>
      </c>
      <c r="S2890" s="34">
        <v>7989</v>
      </c>
    </row>
    <row r="2891" spans="2:19">
      <c r="B2891" s="5">
        <v>1984</v>
      </c>
      <c r="C2891" s="34">
        <v>7171</v>
      </c>
      <c r="D2891" s="34">
        <v>7171</v>
      </c>
      <c r="E2891" s="34">
        <v>7171</v>
      </c>
      <c r="F2891" s="34">
        <v>7171</v>
      </c>
      <c r="G2891" s="34">
        <v>7171</v>
      </c>
      <c r="H2891" s="34">
        <v>7171</v>
      </c>
      <c r="I2891" s="34">
        <v>7171</v>
      </c>
      <c r="J2891" s="34">
        <v>7171</v>
      </c>
      <c r="K2891" s="34">
        <v>7171</v>
      </c>
      <c r="L2891" s="34">
        <v>7171</v>
      </c>
      <c r="M2891" s="34">
        <v>7171</v>
      </c>
      <c r="N2891" s="34">
        <v>7171</v>
      </c>
      <c r="O2891" s="34">
        <v>7171</v>
      </c>
      <c r="P2891" s="34">
        <v>7171</v>
      </c>
      <c r="Q2891" s="34">
        <v>7171</v>
      </c>
      <c r="R2891" s="34">
        <v>7171</v>
      </c>
      <c r="S2891" s="34">
        <v>7171</v>
      </c>
    </row>
    <row r="2892" spans="2:19">
      <c r="B2892" s="5">
        <v>1983</v>
      </c>
      <c r="C2892" s="34">
        <v>8363</v>
      </c>
      <c r="D2892" s="34">
        <v>8363</v>
      </c>
      <c r="E2892" s="34">
        <v>8363</v>
      </c>
      <c r="F2892" s="34">
        <v>8363</v>
      </c>
      <c r="G2892" s="34">
        <v>8363</v>
      </c>
      <c r="H2892" s="34">
        <v>8363</v>
      </c>
      <c r="I2892" s="34">
        <v>8363</v>
      </c>
      <c r="J2892" s="34">
        <v>8363</v>
      </c>
      <c r="K2892" s="34">
        <v>8363</v>
      </c>
      <c r="L2892" s="34">
        <v>8363</v>
      </c>
      <c r="M2892" s="34">
        <v>8363</v>
      </c>
      <c r="N2892" s="34">
        <v>8363</v>
      </c>
      <c r="O2892" s="34">
        <v>8363</v>
      </c>
      <c r="P2892" s="34">
        <v>8363</v>
      </c>
      <c r="Q2892" s="34">
        <v>8363</v>
      </c>
      <c r="R2892" s="34">
        <v>8363</v>
      </c>
      <c r="S2892" s="34">
        <v>8363</v>
      </c>
    </row>
    <row r="2893" spans="2:19">
      <c r="B2893" s="5">
        <v>1982</v>
      </c>
      <c r="C2893" s="34">
        <v>3216</v>
      </c>
      <c r="D2893" s="34">
        <v>3216</v>
      </c>
      <c r="E2893" s="34">
        <v>3216</v>
      </c>
      <c r="F2893" s="34">
        <v>3216</v>
      </c>
      <c r="G2893" s="34">
        <v>3216</v>
      </c>
      <c r="H2893" s="34">
        <v>3216</v>
      </c>
      <c r="I2893" s="34">
        <v>3216</v>
      </c>
      <c r="J2893" s="34">
        <v>3216</v>
      </c>
      <c r="K2893" s="34">
        <v>3216</v>
      </c>
      <c r="L2893" s="34">
        <v>3216</v>
      </c>
      <c r="M2893" s="34">
        <v>3216</v>
      </c>
      <c r="N2893" s="34">
        <v>3216</v>
      </c>
      <c r="O2893" s="34">
        <v>3216</v>
      </c>
      <c r="P2893" s="34">
        <v>3216</v>
      </c>
      <c r="Q2893" s="34">
        <v>3216</v>
      </c>
      <c r="R2893" s="34">
        <v>3216</v>
      </c>
      <c r="S2893" s="34">
        <v>3216</v>
      </c>
    </row>
    <row r="2894" spans="2:19">
      <c r="B2894" s="5">
        <v>1981</v>
      </c>
      <c r="C2894" s="34">
        <v>7628</v>
      </c>
      <c r="D2894" s="34">
        <v>7628</v>
      </c>
      <c r="E2894" s="34">
        <v>7628</v>
      </c>
      <c r="F2894" s="34">
        <v>7628</v>
      </c>
      <c r="G2894" s="34">
        <v>7628</v>
      </c>
      <c r="H2894" s="34">
        <v>7628</v>
      </c>
      <c r="I2894" s="34">
        <v>7628</v>
      </c>
      <c r="J2894" s="34">
        <v>7628</v>
      </c>
      <c r="K2894" s="34">
        <v>7628</v>
      </c>
      <c r="L2894" s="34">
        <v>7628</v>
      </c>
      <c r="M2894" s="34">
        <v>7628</v>
      </c>
      <c r="N2894" s="34">
        <v>7628</v>
      </c>
      <c r="O2894" s="34">
        <v>7628</v>
      </c>
      <c r="P2894" s="34">
        <v>7628</v>
      </c>
      <c r="Q2894" s="34">
        <v>7628</v>
      </c>
      <c r="R2894" s="34">
        <v>7628</v>
      </c>
      <c r="S2894" s="34">
        <v>7628</v>
      </c>
    </row>
    <row r="2895" spans="2:19">
      <c r="B2895" s="5">
        <v>1980</v>
      </c>
      <c r="C2895" s="34">
        <v>6801</v>
      </c>
      <c r="D2895" s="34">
        <v>6801</v>
      </c>
      <c r="E2895" s="34">
        <v>6801</v>
      </c>
      <c r="F2895" s="34">
        <v>6801</v>
      </c>
      <c r="G2895" s="34">
        <v>6801</v>
      </c>
      <c r="H2895" s="34">
        <v>6801</v>
      </c>
      <c r="I2895" s="34">
        <v>6801</v>
      </c>
      <c r="J2895" s="34">
        <v>6801</v>
      </c>
      <c r="K2895" s="34">
        <v>6801</v>
      </c>
      <c r="L2895" s="34">
        <v>6801</v>
      </c>
      <c r="M2895" s="34">
        <v>6801</v>
      </c>
      <c r="N2895" s="34">
        <v>6801</v>
      </c>
      <c r="O2895" s="34">
        <v>6801</v>
      </c>
      <c r="P2895" s="34">
        <v>6801</v>
      </c>
      <c r="Q2895" s="34">
        <v>6801</v>
      </c>
      <c r="R2895" s="34">
        <v>6801</v>
      </c>
      <c r="S2895" s="34">
        <v>6801</v>
      </c>
    </row>
    <row r="2896" spans="2:19">
      <c r="B2896" s="5">
        <v>1979</v>
      </c>
      <c r="C2896" s="34">
        <v>5795</v>
      </c>
      <c r="D2896" s="34">
        <v>5795</v>
      </c>
      <c r="E2896" s="34">
        <v>5795</v>
      </c>
      <c r="F2896" s="34">
        <v>5795</v>
      </c>
      <c r="G2896" s="34">
        <v>5795</v>
      </c>
      <c r="H2896" s="34">
        <v>5795</v>
      </c>
      <c r="I2896" s="34">
        <v>5795</v>
      </c>
      <c r="J2896" s="34">
        <v>5795</v>
      </c>
      <c r="K2896" s="34">
        <v>5795</v>
      </c>
      <c r="L2896" s="34">
        <v>5795</v>
      </c>
      <c r="M2896" s="34">
        <v>5795</v>
      </c>
      <c r="N2896" s="34">
        <v>5795</v>
      </c>
      <c r="O2896" s="34">
        <v>5795</v>
      </c>
      <c r="P2896" s="34">
        <v>5795</v>
      </c>
      <c r="Q2896" s="34">
        <v>5795</v>
      </c>
      <c r="R2896" s="34">
        <v>5795</v>
      </c>
      <c r="S2896" s="34">
        <v>5795</v>
      </c>
    </row>
    <row r="2897" spans="2:19">
      <c r="B2897" s="5">
        <v>1978</v>
      </c>
      <c r="C2897" s="34">
        <v>6272</v>
      </c>
      <c r="D2897" s="34">
        <v>6272</v>
      </c>
      <c r="E2897" s="34">
        <v>6272</v>
      </c>
      <c r="F2897" s="34">
        <v>6272</v>
      </c>
      <c r="G2897" s="34">
        <v>6272</v>
      </c>
      <c r="H2897" s="34">
        <v>6272</v>
      </c>
      <c r="I2897" s="34">
        <v>6272</v>
      </c>
      <c r="J2897" s="34">
        <v>6272</v>
      </c>
      <c r="K2897" s="34">
        <v>6272</v>
      </c>
      <c r="L2897" s="34">
        <v>6272</v>
      </c>
      <c r="M2897" s="34">
        <v>6272</v>
      </c>
      <c r="N2897" s="34">
        <v>6272</v>
      </c>
      <c r="O2897" s="34">
        <v>6272</v>
      </c>
      <c r="P2897" s="34">
        <v>6272</v>
      </c>
      <c r="Q2897" s="34">
        <v>6272</v>
      </c>
      <c r="R2897" s="34">
        <v>6272</v>
      </c>
      <c r="S2897" s="34">
        <v>6272</v>
      </c>
    </row>
    <row r="2898" spans="2:19">
      <c r="B2898" s="5">
        <v>1977</v>
      </c>
      <c r="C2898" s="34">
        <v>7714</v>
      </c>
      <c r="D2898" s="34">
        <v>7714</v>
      </c>
      <c r="E2898" s="34">
        <v>7714</v>
      </c>
      <c r="F2898" s="34">
        <v>7714</v>
      </c>
      <c r="G2898" s="34">
        <v>7714</v>
      </c>
      <c r="H2898" s="34">
        <v>7714</v>
      </c>
      <c r="I2898" s="34">
        <v>7714</v>
      </c>
      <c r="J2898" s="34">
        <v>7714</v>
      </c>
      <c r="K2898" s="34">
        <v>7714</v>
      </c>
      <c r="L2898" s="34">
        <v>7714</v>
      </c>
      <c r="M2898" s="34">
        <v>7714</v>
      </c>
      <c r="N2898" s="34">
        <v>7714</v>
      </c>
      <c r="O2898" s="34">
        <v>7714</v>
      </c>
      <c r="P2898" s="34">
        <v>7714</v>
      </c>
      <c r="Q2898" s="34">
        <v>7714</v>
      </c>
      <c r="R2898" s="34">
        <v>7714</v>
      </c>
      <c r="S2898" s="34">
        <v>7714</v>
      </c>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384898</v>
      </c>
      <c r="D2946" s="7">
        <f>SUM(D2868:D2945)</f>
        <v>491748.37</v>
      </c>
      <c r="E2946" s="7">
        <f>SUM(E2867:E2945)</f>
        <v>611723.49</v>
      </c>
      <c r="F2946" s="7">
        <f>SUM(F2866:F2945)</f>
        <v>611723.49</v>
      </c>
      <c r="G2946" s="7">
        <f>SUM(G2865:G2945)</f>
        <v>648726.77</v>
      </c>
      <c r="H2946" s="7">
        <f>SUM(H2859:H2945)</f>
        <v>648726.77</v>
      </c>
      <c r="I2946" s="7">
        <f>SUM(I2859:I2945)</f>
        <v>648726.77</v>
      </c>
      <c r="J2946" s="7">
        <f t="shared" ref="J2946" si="57">SUM(J2859:J2945)</f>
        <v>648726.77</v>
      </c>
      <c r="K2946" s="7">
        <f>SUM(K2859:K2945)</f>
        <v>648726.77</v>
      </c>
      <c r="L2946" s="7">
        <f t="shared" ref="L2946" si="58">SUM(L2859:L2945)</f>
        <v>648726.77</v>
      </c>
      <c r="M2946" s="10">
        <f>SUM(M2859:M2945)</f>
        <v>648726.77</v>
      </c>
      <c r="N2946" s="10">
        <f>SUM(N2854:N2945)</f>
        <v>695577.80189170595</v>
      </c>
      <c r="O2946" s="10">
        <f>SUM(O2854:O2945)</f>
        <v>755740.27189170604</v>
      </c>
      <c r="P2946" s="10">
        <f>SUM(P2854:P2945)</f>
        <v>873253.44189170608</v>
      </c>
      <c r="Q2946" s="10">
        <f>SUM(Q2854:Q2945)</f>
        <v>1058837.1818917061</v>
      </c>
      <c r="R2946" s="10">
        <f>SUM(R2853:R2945)</f>
        <v>1090350.7018917061</v>
      </c>
      <c r="S2946" s="10">
        <f>SUM(S2853:S2945)</f>
        <v>1150089.7918917062</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v>1527819.95</v>
      </c>
    </row>
    <row r="2949" spans="1:19">
      <c r="A2949" s="35"/>
      <c r="B2949" s="5">
        <v>2021</v>
      </c>
      <c r="C2949" s="33"/>
      <c r="D2949" s="33"/>
      <c r="E2949" s="33"/>
      <c r="F2949" s="33"/>
      <c r="G2949" s="33"/>
      <c r="H2949" s="33"/>
      <c r="I2949" s="33"/>
      <c r="J2949" s="33"/>
      <c r="K2949" s="33"/>
      <c r="L2949" s="33"/>
      <c r="M2949" s="33"/>
      <c r="N2949" s="33"/>
      <c r="O2949" s="33"/>
      <c r="P2949" s="33"/>
      <c r="Q2949" s="33"/>
      <c r="R2949" s="34">
        <v>902966.25</v>
      </c>
      <c r="S2949" s="34">
        <v>902966.25</v>
      </c>
    </row>
    <row r="2950" spans="1:19">
      <c r="B2950" s="5">
        <v>2020</v>
      </c>
      <c r="C2950" s="33"/>
      <c r="D2950" s="33"/>
      <c r="E2950" s="33"/>
      <c r="F2950" s="33"/>
      <c r="G2950" s="33"/>
      <c r="H2950" s="33"/>
      <c r="I2950" s="33"/>
      <c r="J2950" s="33"/>
      <c r="K2950" s="33"/>
      <c r="L2950" s="33"/>
      <c r="M2950" s="33"/>
      <c r="N2950" s="33"/>
      <c r="O2950" s="33"/>
      <c r="P2950" s="33"/>
      <c r="Q2950" s="34">
        <v>1053738.1400000001</v>
      </c>
      <c r="R2950" s="34">
        <v>1053738.1400000001</v>
      </c>
      <c r="S2950" s="34">
        <v>1053738.1400000001</v>
      </c>
    </row>
    <row r="2951" spans="1:19">
      <c r="A2951" s="37"/>
      <c r="B2951" s="5">
        <v>2019</v>
      </c>
      <c r="C2951" s="33"/>
      <c r="D2951" s="33"/>
      <c r="E2951" s="33"/>
      <c r="F2951" s="33"/>
      <c r="G2951" s="33"/>
      <c r="H2951" s="33"/>
      <c r="I2951" s="33"/>
      <c r="J2951" s="33"/>
      <c r="K2951" s="33"/>
      <c r="L2951" s="33"/>
      <c r="M2951" s="33"/>
      <c r="N2951" s="33"/>
      <c r="O2951" s="33"/>
      <c r="P2951" s="34">
        <v>985717.53</v>
      </c>
      <c r="Q2951" s="34">
        <v>985717.53</v>
      </c>
      <c r="R2951" s="34">
        <v>985717.53</v>
      </c>
      <c r="S2951" s="34">
        <v>985717.53</v>
      </c>
    </row>
    <row r="2952" spans="1:19">
      <c r="A2952" s="37"/>
      <c r="B2952" s="5">
        <v>2018</v>
      </c>
      <c r="C2952" s="33"/>
      <c r="D2952" s="33"/>
      <c r="E2952" s="33"/>
      <c r="F2952" s="33"/>
      <c r="G2952" s="33"/>
      <c r="H2952" s="33"/>
      <c r="I2952" s="33"/>
      <c r="J2952" s="33"/>
      <c r="K2952" s="33"/>
      <c r="L2952" s="33"/>
      <c r="M2952" s="33"/>
      <c r="N2952" s="33"/>
      <c r="O2952" s="34">
        <v>1055561.6899999997</v>
      </c>
      <c r="P2952" s="34">
        <v>1055561.6899999997</v>
      </c>
      <c r="Q2952" s="34">
        <v>1055561.6899999997</v>
      </c>
      <c r="R2952" s="34">
        <v>1055561.6899999997</v>
      </c>
      <c r="S2952" s="34">
        <v>1055561.6899999997</v>
      </c>
    </row>
    <row r="2953" spans="1:19">
      <c r="A2953" s="37"/>
      <c r="B2953" s="5">
        <v>2017</v>
      </c>
      <c r="C2953" s="33"/>
      <c r="D2953" s="33"/>
      <c r="E2953" s="33"/>
      <c r="F2953" s="33"/>
      <c r="G2953" s="33"/>
      <c r="H2953" s="33"/>
      <c r="I2953" s="33"/>
      <c r="J2953" s="33"/>
      <c r="K2953" s="33"/>
      <c r="L2953" s="33"/>
      <c r="M2953" s="33"/>
      <c r="N2953" s="34">
        <v>822704.70999999985</v>
      </c>
      <c r="O2953" s="34">
        <v>822704.70999999985</v>
      </c>
      <c r="P2953" s="34">
        <v>822704.70999999985</v>
      </c>
      <c r="Q2953" s="34">
        <v>822704.70999999985</v>
      </c>
      <c r="R2953" s="34">
        <v>822704.70999999985</v>
      </c>
      <c r="S2953" s="34">
        <v>822704.70999999985</v>
      </c>
    </row>
    <row r="2954" spans="1:19">
      <c r="B2954" s="5">
        <v>2016</v>
      </c>
      <c r="C2954" s="33"/>
      <c r="D2954" s="33"/>
      <c r="E2954" s="33"/>
      <c r="F2954" s="33"/>
      <c r="G2954" s="33"/>
      <c r="H2954" s="33"/>
      <c r="I2954" s="33"/>
      <c r="J2954" s="33"/>
      <c r="K2954" s="33"/>
      <c r="L2954" s="33"/>
      <c r="M2954" s="34">
        <v>829278.71</v>
      </c>
      <c r="N2954" s="34">
        <v>829278.7100000002</v>
      </c>
      <c r="O2954" s="34">
        <v>829278.7100000002</v>
      </c>
      <c r="P2954" s="34">
        <v>829278.7100000002</v>
      </c>
      <c r="Q2954" s="34">
        <v>829278.7100000002</v>
      </c>
      <c r="R2954" s="34">
        <v>829278.7100000002</v>
      </c>
      <c r="S2954" s="34">
        <v>829278.7100000002</v>
      </c>
    </row>
    <row r="2955" spans="1:19">
      <c r="B2955" s="5">
        <v>2015</v>
      </c>
      <c r="C2955" s="33"/>
      <c r="D2955" s="33"/>
      <c r="E2955" s="33"/>
      <c r="F2955" s="33"/>
      <c r="G2955" s="33"/>
      <c r="H2955" s="33"/>
      <c r="I2955" s="33"/>
      <c r="J2955" s="33"/>
      <c r="K2955" s="33"/>
      <c r="L2955" s="34">
        <v>531862.9</v>
      </c>
      <c r="M2955" s="34">
        <v>531862.9</v>
      </c>
      <c r="N2955" s="34">
        <v>531862.90000000014</v>
      </c>
      <c r="O2955" s="34">
        <v>531862.90000000014</v>
      </c>
      <c r="P2955" s="34">
        <v>531862.90000000014</v>
      </c>
      <c r="Q2955" s="34">
        <v>531862.90000000014</v>
      </c>
      <c r="R2955" s="34">
        <v>531862.90000000014</v>
      </c>
      <c r="S2955" s="34">
        <v>531862.90000000014</v>
      </c>
    </row>
    <row r="2956" spans="1:19">
      <c r="B2956" s="5">
        <v>2014</v>
      </c>
      <c r="C2956" s="33"/>
      <c r="D2956" s="33"/>
      <c r="E2956" s="33"/>
      <c r="F2956" s="33"/>
      <c r="G2956" s="33"/>
      <c r="H2956" s="33"/>
      <c r="I2956" s="33"/>
      <c r="J2956" s="33"/>
      <c r="K2956" s="34">
        <v>505396.15</v>
      </c>
      <c r="L2956" s="34">
        <v>505396.15</v>
      </c>
      <c r="M2956" s="34">
        <v>505396.15</v>
      </c>
      <c r="N2956" s="34">
        <v>505396.15000000008</v>
      </c>
      <c r="O2956" s="34">
        <v>505396.15000000008</v>
      </c>
      <c r="P2956" s="34">
        <v>505396.15000000008</v>
      </c>
      <c r="Q2956" s="34">
        <v>505396.15000000008</v>
      </c>
      <c r="R2956" s="34">
        <v>505396.15000000008</v>
      </c>
      <c r="S2956" s="34">
        <v>505396.15000000008</v>
      </c>
    </row>
    <row r="2957" spans="1:19">
      <c r="B2957" s="5">
        <v>2013</v>
      </c>
      <c r="C2957" s="33"/>
      <c r="D2957" s="33"/>
      <c r="E2957" s="33"/>
      <c r="F2957" s="33"/>
      <c r="G2957" s="33"/>
      <c r="H2957" s="33"/>
      <c r="I2957" s="33"/>
      <c r="J2957" s="34">
        <v>739938.47</v>
      </c>
      <c r="K2957" s="34">
        <v>739938.47</v>
      </c>
      <c r="L2957" s="34">
        <v>739938.47</v>
      </c>
      <c r="M2957" s="34">
        <v>739938.47</v>
      </c>
      <c r="N2957" s="34">
        <v>739938.47</v>
      </c>
      <c r="O2957" s="34">
        <v>739938.47</v>
      </c>
      <c r="P2957" s="34">
        <v>739938.47</v>
      </c>
      <c r="Q2957" s="34">
        <v>739938.47</v>
      </c>
      <c r="R2957" s="34">
        <v>739938.47</v>
      </c>
      <c r="S2957" s="34">
        <v>739938.47</v>
      </c>
    </row>
    <row r="2958" spans="1:19">
      <c r="B2958" s="5">
        <v>2012</v>
      </c>
      <c r="C2958" s="33"/>
      <c r="D2958" s="33"/>
      <c r="E2958" s="33"/>
      <c r="F2958" s="33"/>
      <c r="G2958" s="33"/>
      <c r="H2958" s="33"/>
      <c r="I2958" s="34">
        <v>520519.35</v>
      </c>
      <c r="J2958" s="34">
        <v>520519.35</v>
      </c>
      <c r="K2958" s="34">
        <v>520519.35</v>
      </c>
      <c r="L2958" s="34">
        <v>520519.35</v>
      </c>
      <c r="M2958" s="34">
        <v>520519.35</v>
      </c>
      <c r="N2958" s="34">
        <v>520519.35</v>
      </c>
      <c r="O2958" s="34">
        <v>520519.35</v>
      </c>
      <c r="P2958" s="34">
        <v>520519.35</v>
      </c>
      <c r="Q2958" s="34">
        <v>520519.35</v>
      </c>
      <c r="R2958" s="34">
        <v>520519.35</v>
      </c>
      <c r="S2958" s="34">
        <v>520519.35</v>
      </c>
    </row>
    <row r="2959" spans="1:19">
      <c r="B2959" s="5">
        <v>2011</v>
      </c>
      <c r="C2959" s="33"/>
      <c r="D2959" s="33"/>
      <c r="E2959" s="33"/>
      <c r="F2959" s="33"/>
      <c r="G2959" s="33"/>
      <c r="H2959" s="34">
        <v>9327</v>
      </c>
      <c r="I2959" s="34">
        <v>565128.82999999996</v>
      </c>
      <c r="J2959" s="34">
        <v>565128.82999999996</v>
      </c>
      <c r="K2959" s="34">
        <v>565128.82999999996</v>
      </c>
      <c r="L2959" s="34">
        <v>565128.82999999996</v>
      </c>
      <c r="M2959" s="34"/>
      <c r="N2959" s="34">
        <v>555801.43999999994</v>
      </c>
      <c r="O2959" s="34">
        <v>555801.43999999994</v>
      </c>
      <c r="P2959" s="34">
        <v>555801.43999999994</v>
      </c>
      <c r="Q2959" s="34">
        <v>555801.43999999994</v>
      </c>
      <c r="R2959" s="34">
        <v>555801.43999999994</v>
      </c>
      <c r="S2959" s="34">
        <v>555801.43999999994</v>
      </c>
    </row>
    <row r="2960" spans="1:19">
      <c r="B2960" s="5">
        <v>2010</v>
      </c>
      <c r="C2960" s="33"/>
      <c r="D2960" s="33"/>
      <c r="E2960" s="33"/>
      <c r="F2960" s="33"/>
      <c r="G2960" s="34">
        <v>414532</v>
      </c>
      <c r="H2960" s="34">
        <v>414532</v>
      </c>
      <c r="I2960" s="34">
        <v>414532</v>
      </c>
      <c r="J2960" s="34">
        <v>414532</v>
      </c>
      <c r="K2960" s="34">
        <v>414532</v>
      </c>
      <c r="L2960" s="34">
        <v>414532</v>
      </c>
      <c r="M2960" s="34">
        <v>394192.05</v>
      </c>
      <c r="N2960" s="34">
        <v>394192.05</v>
      </c>
      <c r="O2960" s="34">
        <v>394192.05</v>
      </c>
      <c r="P2960" s="34">
        <v>394192.05</v>
      </c>
      <c r="Q2960" s="34">
        <v>394192.05</v>
      </c>
      <c r="R2960" s="34">
        <v>394192.05</v>
      </c>
      <c r="S2960" s="34">
        <v>394192.05</v>
      </c>
    </row>
    <row r="2961" spans="2:19">
      <c r="B2961" s="5">
        <v>2009</v>
      </c>
      <c r="C2961" s="33"/>
      <c r="D2961" s="33"/>
      <c r="E2961" s="33"/>
      <c r="F2961" s="34">
        <v>383739</v>
      </c>
      <c r="G2961" s="34">
        <v>383739</v>
      </c>
      <c r="H2961" s="34">
        <v>383739</v>
      </c>
      <c r="I2961" s="34">
        <v>383739</v>
      </c>
      <c r="J2961" s="34">
        <v>383739</v>
      </c>
      <c r="K2961" s="34">
        <v>383739</v>
      </c>
      <c r="L2961" s="34">
        <v>383739</v>
      </c>
      <c r="M2961" s="34">
        <v>380282.96</v>
      </c>
      <c r="N2961" s="34">
        <v>380282.96</v>
      </c>
      <c r="O2961" s="34">
        <v>380282.96</v>
      </c>
      <c r="P2961" s="34">
        <v>380282.96</v>
      </c>
      <c r="Q2961" s="34">
        <v>380282.96</v>
      </c>
      <c r="R2961" s="34">
        <v>380282.96</v>
      </c>
      <c r="S2961" s="34">
        <v>380282.96</v>
      </c>
    </row>
    <row r="2962" spans="2:19">
      <c r="B2962" s="5">
        <v>2008</v>
      </c>
      <c r="C2962" s="33"/>
      <c r="D2962" s="33"/>
      <c r="E2962" s="34">
        <v>557329</v>
      </c>
      <c r="F2962" s="34">
        <v>557329</v>
      </c>
      <c r="G2962" s="34">
        <v>557329</v>
      </c>
      <c r="H2962" s="34">
        <v>557329</v>
      </c>
      <c r="I2962" s="34">
        <v>557329</v>
      </c>
      <c r="J2962" s="34">
        <v>557329</v>
      </c>
      <c r="K2962" s="34">
        <v>557329</v>
      </c>
      <c r="L2962" s="34">
        <v>557329</v>
      </c>
      <c r="M2962" s="34">
        <v>545983.56999999995</v>
      </c>
      <c r="N2962" s="34">
        <v>545983.56999999995</v>
      </c>
      <c r="O2962" s="34">
        <v>545983.56999999995</v>
      </c>
      <c r="P2962" s="34">
        <v>545983.56999999995</v>
      </c>
      <c r="Q2962" s="34">
        <v>545983.56999999995</v>
      </c>
      <c r="R2962" s="34">
        <v>545983.56999999995</v>
      </c>
      <c r="S2962" s="34">
        <v>545983.56999999995</v>
      </c>
    </row>
    <row r="2963" spans="2:19">
      <c r="B2963" s="5">
        <v>2007</v>
      </c>
      <c r="C2963" s="33"/>
      <c r="D2963" s="34">
        <v>532315</v>
      </c>
      <c r="E2963" s="34">
        <v>532315</v>
      </c>
      <c r="F2963" s="34">
        <v>532315</v>
      </c>
      <c r="G2963" s="34">
        <v>532315</v>
      </c>
      <c r="H2963" s="34">
        <v>532315</v>
      </c>
      <c r="I2963" s="34">
        <v>532315</v>
      </c>
      <c r="J2963" s="34">
        <v>532315</v>
      </c>
      <c r="K2963" s="34">
        <v>532315</v>
      </c>
      <c r="L2963" s="34">
        <v>532315</v>
      </c>
      <c r="M2963" s="34">
        <v>530544.18999999994</v>
      </c>
      <c r="N2963" s="34">
        <v>530544.18999999994</v>
      </c>
      <c r="O2963" s="34">
        <v>530544.18999999994</v>
      </c>
      <c r="P2963" s="34">
        <v>530544.18999999994</v>
      </c>
      <c r="Q2963" s="34">
        <v>530544.18999999994</v>
      </c>
      <c r="R2963" s="34">
        <v>530544.18999999994</v>
      </c>
      <c r="S2963" s="34">
        <v>530544.18999999994</v>
      </c>
    </row>
    <row r="2964" spans="2:19">
      <c r="B2964" s="5">
        <v>2006</v>
      </c>
      <c r="C2964" s="34">
        <v>854149</v>
      </c>
      <c r="D2964" s="34">
        <v>854149</v>
      </c>
      <c r="E2964" s="34">
        <v>854149</v>
      </c>
      <c r="F2964" s="34">
        <v>854149</v>
      </c>
      <c r="G2964" s="34">
        <v>854149</v>
      </c>
      <c r="H2964" s="34">
        <v>854149</v>
      </c>
      <c r="I2964" s="34">
        <v>854149</v>
      </c>
      <c r="J2964" s="34">
        <v>854149</v>
      </c>
      <c r="K2964" s="34">
        <v>854149</v>
      </c>
      <c r="L2964" s="34">
        <v>854149</v>
      </c>
      <c r="M2964" s="34">
        <v>827768.28</v>
      </c>
      <c r="N2964" s="34">
        <v>827768.28</v>
      </c>
      <c r="O2964" s="34">
        <v>827768.28</v>
      </c>
      <c r="P2964" s="34">
        <v>827768.28</v>
      </c>
      <c r="Q2964" s="34">
        <v>827768.28</v>
      </c>
      <c r="R2964" s="34">
        <v>827768.28</v>
      </c>
      <c r="S2964" s="34">
        <v>827768.28</v>
      </c>
    </row>
    <row r="2965" spans="2:19">
      <c r="B2965" s="5">
        <v>2005</v>
      </c>
      <c r="C2965" s="34">
        <v>685681</v>
      </c>
      <c r="D2965" s="34">
        <v>685681</v>
      </c>
      <c r="E2965" s="34">
        <v>685681</v>
      </c>
      <c r="F2965" s="34">
        <v>685681</v>
      </c>
      <c r="G2965" s="34">
        <v>685681</v>
      </c>
      <c r="H2965" s="34">
        <v>685681</v>
      </c>
      <c r="I2965" s="34">
        <v>685681</v>
      </c>
      <c r="J2965" s="34">
        <v>685681</v>
      </c>
      <c r="K2965" s="34">
        <v>685681</v>
      </c>
      <c r="L2965" s="34">
        <v>685681</v>
      </c>
      <c r="M2965" s="34">
        <v>598140.46</v>
      </c>
      <c r="N2965" s="34">
        <v>598140.46</v>
      </c>
      <c r="O2965" s="34">
        <v>598140.46</v>
      </c>
      <c r="P2965" s="34">
        <v>598140.46</v>
      </c>
      <c r="Q2965" s="34">
        <v>598140.46</v>
      </c>
      <c r="R2965" s="34">
        <v>598140.46</v>
      </c>
      <c r="S2965" s="34">
        <v>598140.46</v>
      </c>
    </row>
    <row r="2966" spans="2:19">
      <c r="B2966" s="5">
        <v>2004</v>
      </c>
      <c r="C2966" s="34">
        <v>935176</v>
      </c>
      <c r="D2966" s="34">
        <v>935176</v>
      </c>
      <c r="E2966" s="34">
        <v>935176</v>
      </c>
      <c r="F2966" s="34">
        <v>935176</v>
      </c>
      <c r="G2966" s="34">
        <v>935176</v>
      </c>
      <c r="H2966" s="34">
        <v>935176</v>
      </c>
      <c r="I2966" s="34">
        <v>935176</v>
      </c>
      <c r="J2966" s="34">
        <v>935176</v>
      </c>
      <c r="K2966" s="34">
        <v>935176</v>
      </c>
      <c r="L2966" s="34">
        <v>935176</v>
      </c>
      <c r="M2966" s="34">
        <v>935176.24</v>
      </c>
      <c r="N2966" s="34">
        <v>935176.24</v>
      </c>
      <c r="O2966" s="34">
        <v>935176.24</v>
      </c>
      <c r="P2966" s="34">
        <v>935176.24</v>
      </c>
      <c r="Q2966" s="34">
        <v>935176.24</v>
      </c>
      <c r="R2966" s="34">
        <v>935176.24</v>
      </c>
      <c r="S2966" s="34">
        <v>935176.24</v>
      </c>
    </row>
    <row r="2967" spans="2:19">
      <c r="B2967" s="5">
        <v>2003</v>
      </c>
      <c r="C2967" s="34">
        <v>533152</v>
      </c>
      <c r="D2967" s="34">
        <v>533152</v>
      </c>
      <c r="E2967" s="34">
        <v>533152</v>
      </c>
      <c r="F2967" s="34">
        <v>533152</v>
      </c>
      <c r="G2967" s="34">
        <v>533152</v>
      </c>
      <c r="H2967" s="34">
        <v>533152</v>
      </c>
      <c r="I2967" s="34">
        <v>533152</v>
      </c>
      <c r="J2967" s="34">
        <v>533152</v>
      </c>
      <c r="K2967" s="34">
        <v>533152</v>
      </c>
      <c r="L2967" s="34">
        <v>533152</v>
      </c>
      <c r="M2967" s="34">
        <v>533151.91</v>
      </c>
      <c r="N2967" s="34">
        <v>533151.91</v>
      </c>
      <c r="O2967" s="34">
        <v>533151.91</v>
      </c>
      <c r="P2967" s="34">
        <v>533151.91</v>
      </c>
      <c r="Q2967" s="34">
        <v>533151.91</v>
      </c>
      <c r="R2967" s="34">
        <v>533151.91</v>
      </c>
      <c r="S2967" s="34">
        <v>533151.91</v>
      </c>
    </row>
    <row r="2968" spans="2:19">
      <c r="B2968" s="5">
        <v>2002</v>
      </c>
      <c r="C2968" s="34">
        <v>861415</v>
      </c>
      <c r="D2968" s="34">
        <v>861415</v>
      </c>
      <c r="E2968" s="34">
        <v>861415</v>
      </c>
      <c r="F2968" s="34">
        <v>861415</v>
      </c>
      <c r="G2968" s="34">
        <v>861415</v>
      </c>
      <c r="H2968" s="34">
        <v>861415</v>
      </c>
      <c r="I2968" s="34">
        <v>861415</v>
      </c>
      <c r="J2968" s="34">
        <v>861415</v>
      </c>
      <c r="K2968" s="34">
        <v>861415</v>
      </c>
      <c r="L2968" s="34">
        <v>861415</v>
      </c>
      <c r="M2968" s="34">
        <v>861414.62</v>
      </c>
      <c r="N2968" s="34">
        <v>861414.62</v>
      </c>
      <c r="O2968" s="34">
        <v>861414.62</v>
      </c>
      <c r="P2968" s="34">
        <v>861414.62</v>
      </c>
      <c r="Q2968" s="34">
        <v>861414.62</v>
      </c>
      <c r="R2968" s="34">
        <v>861414.62</v>
      </c>
      <c r="S2968" s="34">
        <v>861414.62</v>
      </c>
    </row>
    <row r="2969" spans="2:19">
      <c r="B2969" s="5">
        <v>2001</v>
      </c>
      <c r="C2969" s="34">
        <v>727234</v>
      </c>
      <c r="D2969" s="34">
        <v>727234</v>
      </c>
      <c r="E2969" s="34">
        <v>727234</v>
      </c>
      <c r="F2969" s="34">
        <v>727234</v>
      </c>
      <c r="G2969" s="34">
        <v>727234</v>
      </c>
      <c r="H2969" s="34">
        <v>727234</v>
      </c>
      <c r="I2969" s="34">
        <v>727234</v>
      </c>
      <c r="J2969" s="34">
        <v>727234</v>
      </c>
      <c r="K2969" s="34">
        <v>727234</v>
      </c>
      <c r="L2969" s="34">
        <v>727234</v>
      </c>
      <c r="M2969" s="34">
        <v>727234</v>
      </c>
      <c r="N2969" s="34">
        <v>727234</v>
      </c>
      <c r="O2969" s="34">
        <v>727234</v>
      </c>
      <c r="P2969" s="34">
        <v>727234</v>
      </c>
      <c r="Q2969" s="34">
        <v>727234</v>
      </c>
      <c r="R2969" s="34">
        <v>727234</v>
      </c>
      <c r="S2969" s="34">
        <v>727234</v>
      </c>
    </row>
    <row r="2970" spans="2:19">
      <c r="B2970" s="5">
        <v>2000</v>
      </c>
      <c r="C2970" s="34">
        <v>1006167</v>
      </c>
      <c r="D2970" s="34">
        <v>1006167</v>
      </c>
      <c r="E2970" s="34">
        <v>1006167</v>
      </c>
      <c r="F2970" s="34">
        <v>1006167</v>
      </c>
      <c r="G2970" s="34">
        <v>1006167</v>
      </c>
      <c r="H2970" s="34">
        <v>1006167</v>
      </c>
      <c r="I2970" s="34">
        <v>1006167</v>
      </c>
      <c r="J2970" s="34">
        <v>1006167</v>
      </c>
      <c r="K2970" s="34">
        <v>1006167</v>
      </c>
      <c r="L2970" s="34">
        <v>1006167</v>
      </c>
      <c r="M2970" s="34">
        <v>1006167</v>
      </c>
      <c r="N2970" s="34">
        <v>1006167</v>
      </c>
      <c r="O2970" s="34">
        <v>1006167</v>
      </c>
      <c r="P2970" s="34">
        <v>1006167</v>
      </c>
      <c r="Q2970" s="34">
        <v>1006167</v>
      </c>
      <c r="R2970" s="34">
        <v>1006167</v>
      </c>
      <c r="S2970" s="34">
        <v>1006167</v>
      </c>
    </row>
    <row r="2971" spans="2:19">
      <c r="B2971" s="5">
        <v>1999</v>
      </c>
      <c r="C2971" s="34">
        <v>2933934</v>
      </c>
      <c r="D2971" s="34">
        <v>2933934</v>
      </c>
      <c r="E2971" s="34">
        <v>2933934</v>
      </c>
      <c r="F2971" s="34">
        <v>2933934</v>
      </c>
      <c r="G2971" s="34">
        <v>2933934</v>
      </c>
      <c r="H2971" s="34">
        <v>2933934</v>
      </c>
      <c r="I2971" s="34">
        <v>2933934</v>
      </c>
      <c r="J2971" s="34">
        <v>2933934</v>
      </c>
      <c r="K2971" s="34">
        <v>2933934</v>
      </c>
      <c r="L2971" s="34">
        <v>2933934</v>
      </c>
      <c r="M2971" s="34">
        <v>2933934</v>
      </c>
      <c r="N2971" s="34">
        <v>2933934</v>
      </c>
      <c r="O2971" s="34">
        <v>2933934</v>
      </c>
      <c r="P2971" s="34">
        <v>2933934</v>
      </c>
      <c r="Q2971" s="34">
        <v>2933934</v>
      </c>
      <c r="R2971" s="34">
        <v>2933934</v>
      </c>
      <c r="S2971" s="34">
        <v>2933934</v>
      </c>
    </row>
    <row r="2972" spans="2:19">
      <c r="B2972" s="5">
        <v>1998</v>
      </c>
      <c r="C2972" s="34">
        <v>1075859</v>
      </c>
      <c r="D2972" s="34">
        <v>1075859</v>
      </c>
      <c r="E2972" s="34">
        <v>1075859</v>
      </c>
      <c r="F2972" s="34">
        <v>1075859</v>
      </c>
      <c r="G2972" s="34">
        <v>1075859</v>
      </c>
      <c r="H2972" s="34">
        <v>1075859</v>
      </c>
      <c r="I2972" s="34">
        <v>1075859</v>
      </c>
      <c r="J2972" s="34">
        <v>1075859</v>
      </c>
      <c r="K2972" s="34">
        <v>1075859</v>
      </c>
      <c r="L2972" s="34">
        <v>1075859</v>
      </c>
      <c r="M2972" s="34">
        <v>1075859</v>
      </c>
      <c r="N2972" s="34">
        <v>1075859</v>
      </c>
      <c r="O2972" s="34">
        <v>1075859</v>
      </c>
      <c r="P2972" s="34">
        <v>1075859</v>
      </c>
      <c r="Q2972" s="34">
        <v>1075859</v>
      </c>
      <c r="R2972" s="34">
        <v>1075859</v>
      </c>
      <c r="S2972" s="34">
        <v>1075859</v>
      </c>
    </row>
    <row r="2973" spans="2:19">
      <c r="B2973" s="5">
        <v>1997</v>
      </c>
      <c r="C2973" s="34">
        <v>693799</v>
      </c>
      <c r="D2973" s="34">
        <v>693799</v>
      </c>
      <c r="E2973" s="34">
        <v>693799</v>
      </c>
      <c r="F2973" s="34">
        <v>693799</v>
      </c>
      <c r="G2973" s="34">
        <v>693799</v>
      </c>
      <c r="H2973" s="34">
        <v>693799</v>
      </c>
      <c r="I2973" s="34">
        <v>693799</v>
      </c>
      <c r="J2973" s="34">
        <v>693799</v>
      </c>
      <c r="K2973" s="34">
        <v>693799</v>
      </c>
      <c r="L2973" s="34">
        <v>693799</v>
      </c>
      <c r="M2973" s="34">
        <v>693799</v>
      </c>
      <c r="N2973" s="34">
        <v>693799</v>
      </c>
      <c r="O2973" s="34">
        <v>693799</v>
      </c>
      <c r="P2973" s="34">
        <v>693799</v>
      </c>
      <c r="Q2973" s="34">
        <v>693799</v>
      </c>
      <c r="R2973" s="34">
        <v>693799</v>
      </c>
      <c r="S2973" s="34">
        <v>693799</v>
      </c>
    </row>
    <row r="2974" spans="2:19">
      <c r="B2974" s="5">
        <v>1996</v>
      </c>
      <c r="C2974" s="34">
        <v>1027707</v>
      </c>
      <c r="D2974" s="34">
        <v>1027707</v>
      </c>
      <c r="E2974" s="34">
        <v>1027707</v>
      </c>
      <c r="F2974" s="34">
        <v>1027707</v>
      </c>
      <c r="G2974" s="34">
        <v>1027707</v>
      </c>
      <c r="H2974" s="34">
        <v>1027707</v>
      </c>
      <c r="I2974" s="34">
        <v>1027707</v>
      </c>
      <c r="J2974" s="34">
        <v>1027707</v>
      </c>
      <c r="K2974" s="34">
        <v>1027707</v>
      </c>
      <c r="L2974" s="34">
        <v>1027707</v>
      </c>
      <c r="M2974" s="34">
        <v>1027707</v>
      </c>
      <c r="N2974" s="34">
        <v>1027707</v>
      </c>
      <c r="O2974" s="34">
        <v>1027707</v>
      </c>
      <c r="P2974" s="34">
        <v>1027707</v>
      </c>
      <c r="Q2974" s="34">
        <v>1027707</v>
      </c>
      <c r="R2974" s="34">
        <v>1027707</v>
      </c>
      <c r="S2974" s="34">
        <v>1027707</v>
      </c>
    </row>
    <row r="2975" spans="2:19">
      <c r="B2975" s="5">
        <v>1995</v>
      </c>
      <c r="C2975" s="34">
        <v>1541064</v>
      </c>
      <c r="D2975" s="34">
        <v>1541064</v>
      </c>
      <c r="E2975" s="34">
        <v>1541064</v>
      </c>
      <c r="F2975" s="34">
        <v>1541064</v>
      </c>
      <c r="G2975" s="34">
        <v>1541064</v>
      </c>
      <c r="H2975" s="34">
        <v>1541064</v>
      </c>
      <c r="I2975" s="34">
        <v>1541064</v>
      </c>
      <c r="J2975" s="34">
        <v>1541064</v>
      </c>
      <c r="K2975" s="34">
        <v>1541064</v>
      </c>
      <c r="L2975" s="34">
        <v>1541064</v>
      </c>
      <c r="M2975" s="34">
        <v>1541064</v>
      </c>
      <c r="N2975" s="34">
        <v>1541064</v>
      </c>
      <c r="O2975" s="34">
        <v>1541064</v>
      </c>
      <c r="P2975" s="34">
        <v>1541064</v>
      </c>
      <c r="Q2975" s="34">
        <v>1541064</v>
      </c>
      <c r="R2975" s="34">
        <v>1541064</v>
      </c>
      <c r="S2975" s="34">
        <v>1541064</v>
      </c>
    </row>
    <row r="2976" spans="2:19">
      <c r="B2976" s="5">
        <v>1994</v>
      </c>
      <c r="C2976" s="34">
        <v>895580</v>
      </c>
      <c r="D2976" s="34">
        <v>895580</v>
      </c>
      <c r="E2976" s="34">
        <v>895580</v>
      </c>
      <c r="F2976" s="34">
        <v>895580</v>
      </c>
      <c r="G2976" s="34">
        <v>895580</v>
      </c>
      <c r="H2976" s="34">
        <v>895580</v>
      </c>
      <c r="I2976" s="34">
        <v>895580</v>
      </c>
      <c r="J2976" s="34">
        <v>895580</v>
      </c>
      <c r="K2976" s="34">
        <v>895580</v>
      </c>
      <c r="L2976" s="34">
        <v>895580</v>
      </c>
      <c r="M2976" s="34">
        <v>895580</v>
      </c>
      <c r="N2976" s="34">
        <v>895580</v>
      </c>
      <c r="O2976" s="34">
        <v>895580</v>
      </c>
      <c r="P2976" s="34">
        <v>895580</v>
      </c>
      <c r="Q2976" s="34">
        <v>895580</v>
      </c>
      <c r="R2976" s="34">
        <v>895580</v>
      </c>
      <c r="S2976" s="34">
        <v>895580</v>
      </c>
    </row>
    <row r="2977" spans="2:19">
      <c r="B2977" s="5">
        <v>1993</v>
      </c>
      <c r="C2977" s="34">
        <v>871001</v>
      </c>
      <c r="D2977" s="34">
        <v>871001</v>
      </c>
      <c r="E2977" s="34">
        <v>871001</v>
      </c>
      <c r="F2977" s="34">
        <v>871001</v>
      </c>
      <c r="G2977" s="34">
        <v>871001</v>
      </c>
      <c r="H2977" s="34">
        <v>858396</v>
      </c>
      <c r="I2977" s="34">
        <v>858396</v>
      </c>
      <c r="J2977" s="34">
        <v>858396</v>
      </c>
      <c r="K2977" s="34">
        <v>858396</v>
      </c>
      <c r="L2977" s="34">
        <v>858396</v>
      </c>
      <c r="M2977" s="34">
        <v>858396</v>
      </c>
      <c r="N2977" s="34">
        <v>858396</v>
      </c>
      <c r="O2977" s="34">
        <v>858396</v>
      </c>
      <c r="P2977" s="34">
        <v>858396</v>
      </c>
      <c r="Q2977" s="34">
        <v>858396</v>
      </c>
      <c r="R2977" s="34">
        <v>858396</v>
      </c>
      <c r="S2977" s="34">
        <v>858396</v>
      </c>
    </row>
    <row r="2978" spans="2:19">
      <c r="B2978" s="5">
        <v>1992</v>
      </c>
      <c r="C2978" s="34">
        <v>875115</v>
      </c>
      <c r="D2978" s="34">
        <v>875115</v>
      </c>
      <c r="E2978" s="34">
        <v>875115</v>
      </c>
      <c r="F2978" s="34">
        <v>875115</v>
      </c>
      <c r="G2978" s="34">
        <v>875115</v>
      </c>
      <c r="H2978" s="34">
        <v>875115</v>
      </c>
      <c r="I2978" s="34">
        <v>875115</v>
      </c>
      <c r="J2978" s="34">
        <v>875115</v>
      </c>
      <c r="K2978" s="34">
        <v>875115</v>
      </c>
      <c r="L2978" s="34">
        <v>875115</v>
      </c>
      <c r="M2978" s="34">
        <v>875115</v>
      </c>
      <c r="N2978" s="34">
        <v>875115</v>
      </c>
      <c r="O2978" s="34">
        <v>875115</v>
      </c>
      <c r="P2978" s="34">
        <v>875115</v>
      </c>
      <c r="Q2978" s="34">
        <v>875115</v>
      </c>
      <c r="R2978" s="34">
        <v>875115</v>
      </c>
      <c r="S2978" s="34">
        <v>875115</v>
      </c>
    </row>
    <row r="2979" spans="2:19">
      <c r="B2979" s="5">
        <v>1991</v>
      </c>
      <c r="C2979" s="34">
        <v>595622</v>
      </c>
      <c r="D2979" s="34">
        <v>595622</v>
      </c>
      <c r="E2979" s="34">
        <v>595622</v>
      </c>
      <c r="F2979" s="34">
        <v>595622</v>
      </c>
      <c r="G2979" s="34">
        <v>595622</v>
      </c>
      <c r="H2979" s="34">
        <v>595622</v>
      </c>
      <c r="I2979" s="34">
        <v>595622</v>
      </c>
      <c r="J2979" s="34">
        <v>595622</v>
      </c>
      <c r="K2979" s="34">
        <v>595622</v>
      </c>
      <c r="L2979" s="34">
        <v>595622</v>
      </c>
      <c r="M2979" s="34">
        <v>595622</v>
      </c>
      <c r="N2979" s="34">
        <v>595622</v>
      </c>
      <c r="O2979" s="34">
        <v>595622</v>
      </c>
      <c r="P2979" s="34">
        <v>595622</v>
      </c>
      <c r="Q2979" s="34">
        <v>595622</v>
      </c>
      <c r="R2979" s="34">
        <v>595622</v>
      </c>
      <c r="S2979" s="34">
        <v>595622</v>
      </c>
    </row>
    <row r="2980" spans="2:19">
      <c r="B2980" s="5">
        <v>1990</v>
      </c>
      <c r="C2980" s="34">
        <v>704118</v>
      </c>
      <c r="D2980" s="34">
        <v>704118</v>
      </c>
      <c r="E2980" s="34">
        <v>704118</v>
      </c>
      <c r="F2980" s="34">
        <v>704118</v>
      </c>
      <c r="G2980" s="34">
        <v>704118</v>
      </c>
      <c r="H2980" s="34">
        <v>704118</v>
      </c>
      <c r="I2980" s="34">
        <v>704118</v>
      </c>
      <c r="J2980" s="34">
        <v>704118</v>
      </c>
      <c r="K2980" s="34">
        <v>704118</v>
      </c>
      <c r="L2980" s="34">
        <v>704118</v>
      </c>
      <c r="M2980" s="34">
        <v>704118</v>
      </c>
      <c r="N2980" s="34">
        <v>704118</v>
      </c>
      <c r="O2980" s="34">
        <v>704118</v>
      </c>
      <c r="P2980" s="34">
        <v>704118</v>
      </c>
      <c r="Q2980" s="34">
        <v>704118</v>
      </c>
      <c r="R2980" s="34">
        <v>704118</v>
      </c>
      <c r="S2980" s="34">
        <v>704118</v>
      </c>
    </row>
    <row r="2981" spans="2:19">
      <c r="B2981" s="5">
        <v>1989</v>
      </c>
      <c r="C2981" s="34">
        <v>705997</v>
      </c>
      <c r="D2981" s="34">
        <v>705997</v>
      </c>
      <c r="E2981" s="34">
        <v>705997</v>
      </c>
      <c r="F2981" s="34">
        <v>705997</v>
      </c>
      <c r="G2981" s="34">
        <v>705997</v>
      </c>
      <c r="H2981" s="34">
        <v>705997</v>
      </c>
      <c r="I2981" s="34">
        <v>705997</v>
      </c>
      <c r="J2981" s="34">
        <v>705997</v>
      </c>
      <c r="K2981" s="34">
        <v>705997</v>
      </c>
      <c r="L2981" s="34">
        <v>705997</v>
      </c>
      <c r="M2981" s="34">
        <v>705997</v>
      </c>
      <c r="N2981" s="34">
        <v>705997</v>
      </c>
      <c r="O2981" s="34">
        <v>705997</v>
      </c>
      <c r="P2981" s="34">
        <v>705997</v>
      </c>
      <c r="Q2981" s="34">
        <v>705997</v>
      </c>
      <c r="R2981" s="34">
        <v>705997</v>
      </c>
      <c r="S2981" s="34">
        <v>705997</v>
      </c>
    </row>
    <row r="2982" spans="2:19">
      <c r="B2982" s="5">
        <v>1988</v>
      </c>
      <c r="C2982" s="34">
        <v>680424</v>
      </c>
      <c r="D2982" s="34">
        <v>680424</v>
      </c>
      <c r="E2982" s="34">
        <v>680424</v>
      </c>
      <c r="F2982" s="34">
        <v>680424</v>
      </c>
      <c r="G2982" s="34">
        <v>680424</v>
      </c>
      <c r="H2982" s="34">
        <v>680424</v>
      </c>
      <c r="I2982" s="34">
        <v>680424</v>
      </c>
      <c r="J2982" s="34">
        <v>680424</v>
      </c>
      <c r="K2982" s="34">
        <v>680424</v>
      </c>
      <c r="L2982" s="34">
        <v>680424</v>
      </c>
      <c r="M2982" s="34">
        <v>680424</v>
      </c>
      <c r="N2982" s="34">
        <v>680424</v>
      </c>
      <c r="O2982" s="34">
        <v>680424</v>
      </c>
      <c r="P2982" s="34">
        <v>680424</v>
      </c>
      <c r="Q2982" s="34">
        <v>680424</v>
      </c>
      <c r="R2982" s="34">
        <v>680424</v>
      </c>
      <c r="S2982" s="34">
        <v>680424</v>
      </c>
    </row>
    <row r="2983" spans="2:19">
      <c r="B2983" s="5">
        <v>1987</v>
      </c>
      <c r="C2983" s="34">
        <v>584008</v>
      </c>
      <c r="D2983" s="34">
        <v>584008</v>
      </c>
      <c r="E2983" s="34">
        <v>584008</v>
      </c>
      <c r="F2983" s="34">
        <v>584008</v>
      </c>
      <c r="G2983" s="34">
        <v>584008</v>
      </c>
      <c r="H2983" s="34">
        <v>584008</v>
      </c>
      <c r="I2983" s="34">
        <v>584008</v>
      </c>
      <c r="J2983" s="34">
        <v>584008</v>
      </c>
      <c r="K2983" s="34">
        <v>584008</v>
      </c>
      <c r="L2983" s="34">
        <v>584008</v>
      </c>
      <c r="M2983" s="34">
        <v>584008</v>
      </c>
      <c r="N2983" s="34">
        <v>584008</v>
      </c>
      <c r="O2983" s="34">
        <v>584008</v>
      </c>
      <c r="P2983" s="34">
        <v>584008</v>
      </c>
      <c r="Q2983" s="34">
        <v>584008</v>
      </c>
      <c r="R2983" s="34">
        <v>584008</v>
      </c>
      <c r="S2983" s="34">
        <v>584008</v>
      </c>
    </row>
    <row r="2984" spans="2:19">
      <c r="B2984" s="5">
        <v>1986</v>
      </c>
      <c r="C2984" s="34">
        <v>613542</v>
      </c>
      <c r="D2984" s="34">
        <v>613542</v>
      </c>
      <c r="E2984" s="34">
        <v>613542</v>
      </c>
      <c r="F2984" s="34">
        <v>613542</v>
      </c>
      <c r="G2984" s="34">
        <v>613542</v>
      </c>
      <c r="H2984" s="34">
        <v>613542</v>
      </c>
      <c r="I2984" s="34">
        <v>613542</v>
      </c>
      <c r="J2984" s="34">
        <v>613542</v>
      </c>
      <c r="K2984" s="34">
        <v>613542</v>
      </c>
      <c r="L2984" s="34">
        <v>613542</v>
      </c>
      <c r="M2984" s="34">
        <v>613542</v>
      </c>
      <c r="N2984" s="34">
        <v>613542</v>
      </c>
      <c r="O2984" s="34">
        <v>613542</v>
      </c>
      <c r="P2984" s="34">
        <v>613542</v>
      </c>
      <c r="Q2984" s="34">
        <v>613542</v>
      </c>
      <c r="R2984" s="34">
        <v>613542</v>
      </c>
      <c r="S2984" s="34">
        <v>613542</v>
      </c>
    </row>
    <row r="2985" spans="2:19">
      <c r="B2985" s="5">
        <v>1985</v>
      </c>
      <c r="C2985" s="34">
        <v>382565</v>
      </c>
      <c r="D2985" s="34">
        <v>382565</v>
      </c>
      <c r="E2985" s="34">
        <v>382565</v>
      </c>
      <c r="F2985" s="34">
        <v>382565</v>
      </c>
      <c r="G2985" s="34">
        <v>382565</v>
      </c>
      <c r="H2985" s="34">
        <v>382565</v>
      </c>
      <c r="I2985" s="34">
        <v>382565</v>
      </c>
      <c r="J2985" s="34">
        <v>382565</v>
      </c>
      <c r="K2985" s="34">
        <v>382565</v>
      </c>
      <c r="L2985" s="34">
        <v>382565</v>
      </c>
      <c r="M2985" s="34">
        <v>382565</v>
      </c>
      <c r="N2985" s="34">
        <v>382565</v>
      </c>
      <c r="O2985" s="34">
        <v>382565</v>
      </c>
      <c r="P2985" s="34">
        <v>382565</v>
      </c>
      <c r="Q2985" s="34">
        <v>382565</v>
      </c>
      <c r="R2985" s="34">
        <v>382565</v>
      </c>
      <c r="S2985" s="34">
        <v>382565</v>
      </c>
    </row>
    <row r="2986" spans="2:19">
      <c r="B2986" s="5">
        <v>1984</v>
      </c>
      <c r="C2986" s="34">
        <v>495607</v>
      </c>
      <c r="D2986" s="34">
        <v>495607</v>
      </c>
      <c r="E2986" s="34">
        <v>495607</v>
      </c>
      <c r="F2986" s="34">
        <v>495607</v>
      </c>
      <c r="G2986" s="34">
        <v>495607</v>
      </c>
      <c r="H2986" s="34">
        <v>495607</v>
      </c>
      <c r="I2986" s="34">
        <v>495607</v>
      </c>
      <c r="J2986" s="34">
        <v>495607</v>
      </c>
      <c r="K2986" s="34">
        <v>495607</v>
      </c>
      <c r="L2986" s="34">
        <v>495607</v>
      </c>
      <c r="M2986" s="34">
        <v>495607</v>
      </c>
      <c r="N2986" s="34">
        <v>495607</v>
      </c>
      <c r="O2986" s="34">
        <v>495607</v>
      </c>
      <c r="P2986" s="34">
        <v>495607</v>
      </c>
      <c r="Q2986" s="34">
        <v>495607</v>
      </c>
      <c r="R2986" s="34">
        <v>495607</v>
      </c>
      <c r="S2986" s="34">
        <v>495607</v>
      </c>
    </row>
    <row r="2987" spans="2:19">
      <c r="B2987" s="5">
        <v>1983</v>
      </c>
      <c r="C2987" s="34">
        <v>376912</v>
      </c>
      <c r="D2987" s="34">
        <v>376912</v>
      </c>
      <c r="E2987" s="34">
        <v>376912</v>
      </c>
      <c r="F2987" s="34">
        <v>376912</v>
      </c>
      <c r="G2987" s="34">
        <v>376912</v>
      </c>
      <c r="H2987" s="34">
        <v>376912</v>
      </c>
      <c r="I2987" s="34">
        <v>376912</v>
      </c>
      <c r="J2987" s="34">
        <v>376912</v>
      </c>
      <c r="K2987" s="34">
        <v>376912</v>
      </c>
      <c r="L2987" s="34">
        <v>376912</v>
      </c>
      <c r="M2987" s="34">
        <v>376912</v>
      </c>
      <c r="N2987" s="34">
        <v>376912</v>
      </c>
      <c r="O2987" s="34">
        <v>376912</v>
      </c>
      <c r="P2987" s="34">
        <v>376912</v>
      </c>
      <c r="Q2987" s="34">
        <v>376912</v>
      </c>
      <c r="R2987" s="34">
        <v>376912</v>
      </c>
      <c r="S2987" s="34">
        <v>376912</v>
      </c>
    </row>
    <row r="2988" spans="2:19">
      <c r="B2988" s="5">
        <v>1982</v>
      </c>
      <c r="C2988" s="34">
        <v>330689</v>
      </c>
      <c r="D2988" s="34">
        <v>330689</v>
      </c>
      <c r="E2988" s="34">
        <v>330689</v>
      </c>
      <c r="F2988" s="34">
        <v>330689</v>
      </c>
      <c r="G2988" s="34">
        <v>330689</v>
      </c>
      <c r="H2988" s="34">
        <v>330689</v>
      </c>
      <c r="I2988" s="34">
        <v>330689</v>
      </c>
      <c r="J2988" s="34">
        <v>330689</v>
      </c>
      <c r="K2988" s="34">
        <v>330689</v>
      </c>
      <c r="L2988" s="34">
        <v>330689</v>
      </c>
      <c r="M2988" s="34">
        <v>330689</v>
      </c>
      <c r="N2988" s="34">
        <v>330689</v>
      </c>
      <c r="O2988" s="34">
        <v>330689</v>
      </c>
      <c r="P2988" s="34">
        <v>330689</v>
      </c>
      <c r="Q2988" s="34">
        <v>330689</v>
      </c>
      <c r="R2988" s="34">
        <v>330689</v>
      </c>
      <c r="S2988" s="34">
        <v>330689</v>
      </c>
    </row>
    <row r="2989" spans="2:19">
      <c r="B2989" s="5">
        <v>1981</v>
      </c>
      <c r="C2989" s="34">
        <v>357851</v>
      </c>
      <c r="D2989" s="34">
        <v>357851</v>
      </c>
      <c r="E2989" s="34">
        <v>357851</v>
      </c>
      <c r="F2989" s="34">
        <v>357851</v>
      </c>
      <c r="G2989" s="34">
        <v>357851</v>
      </c>
      <c r="H2989" s="34">
        <v>357851</v>
      </c>
      <c r="I2989" s="34">
        <v>357851</v>
      </c>
      <c r="J2989" s="34">
        <v>357851</v>
      </c>
      <c r="K2989" s="34">
        <v>357851</v>
      </c>
      <c r="L2989" s="34">
        <v>357851</v>
      </c>
      <c r="M2989" s="34">
        <v>357851</v>
      </c>
      <c r="N2989" s="34">
        <v>357851</v>
      </c>
      <c r="O2989" s="34">
        <v>357851</v>
      </c>
      <c r="P2989" s="34">
        <v>357851</v>
      </c>
      <c r="Q2989" s="34">
        <v>357851</v>
      </c>
      <c r="R2989" s="34">
        <v>357851</v>
      </c>
      <c r="S2989" s="34">
        <v>357851</v>
      </c>
    </row>
    <row r="2990" spans="2:19">
      <c r="B2990" s="5">
        <v>1980</v>
      </c>
      <c r="C2990" s="34">
        <v>423284</v>
      </c>
      <c r="D2990" s="34">
        <v>423284</v>
      </c>
      <c r="E2990" s="34">
        <v>423284</v>
      </c>
      <c r="F2990" s="34">
        <v>423284</v>
      </c>
      <c r="G2990" s="34">
        <v>423284</v>
      </c>
      <c r="H2990" s="34">
        <v>423284</v>
      </c>
      <c r="I2990" s="34">
        <v>423284</v>
      </c>
      <c r="J2990" s="34">
        <v>423284</v>
      </c>
      <c r="K2990" s="34">
        <v>423284</v>
      </c>
      <c r="L2990" s="34">
        <v>423284</v>
      </c>
      <c r="M2990" s="34">
        <v>423284</v>
      </c>
      <c r="N2990" s="34">
        <v>423284</v>
      </c>
      <c r="O2990" s="34">
        <v>423284</v>
      </c>
      <c r="P2990" s="34">
        <v>423284</v>
      </c>
      <c r="Q2990" s="34">
        <v>423284</v>
      </c>
      <c r="R2990" s="34">
        <v>423284</v>
      </c>
      <c r="S2990" s="34">
        <v>423284</v>
      </c>
    </row>
    <row r="2991" spans="2:19">
      <c r="B2991" s="5">
        <v>1979</v>
      </c>
      <c r="C2991" s="34">
        <v>418554</v>
      </c>
      <c r="D2991" s="34">
        <v>418554</v>
      </c>
      <c r="E2991" s="34">
        <v>418554</v>
      </c>
      <c r="F2991" s="34">
        <v>418554</v>
      </c>
      <c r="G2991" s="34">
        <v>418554</v>
      </c>
      <c r="H2991" s="34">
        <v>418554</v>
      </c>
      <c r="I2991" s="34">
        <v>418554</v>
      </c>
      <c r="J2991" s="34">
        <v>418554</v>
      </c>
      <c r="K2991" s="34">
        <v>418554</v>
      </c>
      <c r="L2991" s="34">
        <v>418554</v>
      </c>
      <c r="M2991" s="34">
        <v>418554</v>
      </c>
      <c r="N2991" s="34">
        <v>418554</v>
      </c>
      <c r="O2991" s="34">
        <v>418554</v>
      </c>
      <c r="P2991" s="34">
        <v>418554</v>
      </c>
      <c r="Q2991" s="34">
        <v>418554</v>
      </c>
      <c r="R2991" s="34">
        <v>418554</v>
      </c>
      <c r="S2991" s="34">
        <v>418554</v>
      </c>
    </row>
    <row r="2992" spans="2:19">
      <c r="B2992" s="5">
        <v>1978</v>
      </c>
      <c r="C2992" s="34">
        <v>307759</v>
      </c>
      <c r="D2992" s="34">
        <v>307759</v>
      </c>
      <c r="E2992" s="34">
        <v>307759</v>
      </c>
      <c r="F2992" s="34">
        <v>307759</v>
      </c>
      <c r="G2992" s="34">
        <v>307759</v>
      </c>
      <c r="H2992" s="34">
        <v>307759</v>
      </c>
      <c r="I2992" s="34">
        <v>307759</v>
      </c>
      <c r="J2992" s="34">
        <v>307759</v>
      </c>
      <c r="K2992" s="34">
        <v>307759</v>
      </c>
      <c r="L2992" s="34">
        <v>307759</v>
      </c>
      <c r="M2992" s="34">
        <v>307759</v>
      </c>
      <c r="N2992" s="34">
        <v>307759</v>
      </c>
      <c r="O2992" s="34">
        <v>307759</v>
      </c>
      <c r="P2992" s="34">
        <v>307759</v>
      </c>
      <c r="Q2992" s="34">
        <v>307759</v>
      </c>
      <c r="R2992" s="34">
        <v>307759</v>
      </c>
      <c r="S2992" s="34">
        <v>307759</v>
      </c>
    </row>
    <row r="2993" spans="2:19">
      <c r="B2993" s="5">
        <v>1977</v>
      </c>
      <c r="C2993" s="34">
        <v>280873</v>
      </c>
      <c r="D2993" s="34">
        <v>280873</v>
      </c>
      <c r="E2993" s="34">
        <v>280873</v>
      </c>
      <c r="F2993" s="34">
        <v>280873</v>
      </c>
      <c r="G2993" s="34">
        <v>280873</v>
      </c>
      <c r="H2993" s="34">
        <v>280873</v>
      </c>
      <c r="I2993" s="34">
        <v>280873</v>
      </c>
      <c r="J2993" s="34">
        <v>280873</v>
      </c>
      <c r="K2993" s="34">
        <v>280873</v>
      </c>
      <c r="L2993" s="34">
        <v>280873</v>
      </c>
      <c r="M2993" s="34">
        <v>280873</v>
      </c>
      <c r="N2993" s="34">
        <v>280873</v>
      </c>
      <c r="O2993" s="34">
        <v>280873</v>
      </c>
      <c r="P2993" s="34">
        <v>280873</v>
      </c>
      <c r="Q2993" s="34">
        <v>280873</v>
      </c>
      <c r="R2993" s="34">
        <v>280873</v>
      </c>
      <c r="S2993" s="34">
        <v>280873</v>
      </c>
    </row>
    <row r="2994" spans="2:19">
      <c r="B2994" s="5">
        <v>1976</v>
      </c>
      <c r="C2994" s="34">
        <v>203507</v>
      </c>
      <c r="D2994" s="34">
        <v>203507</v>
      </c>
      <c r="E2994" s="34">
        <v>203507</v>
      </c>
      <c r="F2994" s="34">
        <v>203507</v>
      </c>
      <c r="G2994" s="34">
        <v>203507</v>
      </c>
      <c r="H2994" s="34">
        <v>203507</v>
      </c>
      <c r="I2994" s="34">
        <v>203507</v>
      </c>
      <c r="J2994" s="34">
        <v>203507</v>
      </c>
      <c r="K2994" s="34">
        <v>203507</v>
      </c>
      <c r="L2994" s="34">
        <v>203507</v>
      </c>
      <c r="M2994" s="34">
        <v>203507</v>
      </c>
      <c r="N2994" s="34">
        <v>203507</v>
      </c>
      <c r="O2994" s="34">
        <v>203507</v>
      </c>
      <c r="P2994" s="34">
        <v>203507</v>
      </c>
      <c r="Q2994" s="34">
        <v>203507</v>
      </c>
      <c r="R2994" s="34">
        <v>203507</v>
      </c>
      <c r="S2994" s="34">
        <v>203507</v>
      </c>
    </row>
    <row r="2995" spans="2:19">
      <c r="B2995" s="5">
        <v>1975</v>
      </c>
      <c r="C2995" s="34">
        <v>188236</v>
      </c>
      <c r="D2995" s="34">
        <v>188236</v>
      </c>
      <c r="E2995" s="34">
        <v>188236</v>
      </c>
      <c r="F2995" s="34">
        <v>188236</v>
      </c>
      <c r="G2995" s="34">
        <v>188236</v>
      </c>
      <c r="H2995" s="34">
        <v>188236</v>
      </c>
      <c r="I2995" s="34">
        <v>188236</v>
      </c>
      <c r="J2995" s="34">
        <v>188236</v>
      </c>
      <c r="K2995" s="34">
        <v>188236</v>
      </c>
      <c r="L2995" s="34">
        <v>188236</v>
      </c>
      <c r="M2995" s="34">
        <v>188236</v>
      </c>
      <c r="N2995" s="34">
        <v>188236</v>
      </c>
      <c r="O2995" s="34">
        <v>188236</v>
      </c>
      <c r="P2995" s="34">
        <v>188236</v>
      </c>
      <c r="Q2995" s="34">
        <v>188236</v>
      </c>
      <c r="R2995" s="34">
        <v>188236</v>
      </c>
      <c r="S2995" s="34">
        <v>188236</v>
      </c>
    </row>
    <row r="2996" spans="2:19">
      <c r="B2996" s="5">
        <v>1974</v>
      </c>
      <c r="C2996" s="34">
        <v>227617</v>
      </c>
      <c r="D2996" s="34">
        <v>227617</v>
      </c>
      <c r="E2996" s="34">
        <v>227617</v>
      </c>
      <c r="F2996" s="34">
        <v>227617</v>
      </c>
      <c r="G2996" s="34">
        <v>227617</v>
      </c>
      <c r="H2996" s="34">
        <v>227617</v>
      </c>
      <c r="I2996" s="34">
        <v>227617</v>
      </c>
      <c r="J2996" s="34">
        <v>227617</v>
      </c>
      <c r="K2996" s="34">
        <v>227617</v>
      </c>
      <c r="L2996" s="34">
        <v>227617</v>
      </c>
      <c r="M2996" s="34">
        <v>227617</v>
      </c>
      <c r="N2996" s="34">
        <v>227617</v>
      </c>
      <c r="O2996" s="34">
        <v>227617</v>
      </c>
      <c r="P2996" s="34">
        <v>227617</v>
      </c>
      <c r="Q2996" s="34">
        <v>227617</v>
      </c>
      <c r="R2996" s="34">
        <v>227617</v>
      </c>
      <c r="S2996" s="34">
        <v>227617</v>
      </c>
    </row>
    <row r="2997" spans="2:19">
      <c r="B2997" s="5">
        <v>1973</v>
      </c>
      <c r="C2997" s="34">
        <v>317832</v>
      </c>
      <c r="D2997" s="34">
        <v>317832</v>
      </c>
      <c r="E2997" s="34">
        <v>317832</v>
      </c>
      <c r="F2997" s="34">
        <v>317832</v>
      </c>
      <c r="G2997" s="34">
        <v>317832</v>
      </c>
      <c r="H2997" s="34">
        <v>317832</v>
      </c>
      <c r="I2997" s="34">
        <v>317832</v>
      </c>
      <c r="J2997" s="34">
        <v>317832</v>
      </c>
      <c r="K2997" s="34">
        <v>317832</v>
      </c>
      <c r="L2997" s="34">
        <v>317832</v>
      </c>
      <c r="M2997" s="34">
        <v>317832</v>
      </c>
      <c r="N2997" s="34">
        <v>317832</v>
      </c>
      <c r="O2997" s="34">
        <v>317832</v>
      </c>
      <c r="P2997" s="34">
        <v>317832</v>
      </c>
      <c r="Q2997" s="34">
        <v>317832</v>
      </c>
      <c r="R2997" s="34">
        <v>317832</v>
      </c>
      <c r="S2997" s="34">
        <v>317832</v>
      </c>
    </row>
    <row r="2998" spans="2:19">
      <c r="B2998" s="5">
        <v>1972</v>
      </c>
      <c r="C2998" s="34">
        <v>253946</v>
      </c>
      <c r="D2998" s="34">
        <v>253946</v>
      </c>
      <c r="E2998" s="34">
        <v>253946</v>
      </c>
      <c r="F2998" s="34">
        <v>253946</v>
      </c>
      <c r="G2998" s="34">
        <v>253946</v>
      </c>
      <c r="H2998" s="34">
        <v>253946</v>
      </c>
      <c r="I2998" s="34">
        <v>253946</v>
      </c>
      <c r="J2998" s="34">
        <v>253946</v>
      </c>
      <c r="K2998" s="34">
        <v>253946</v>
      </c>
      <c r="L2998" s="34">
        <v>253946</v>
      </c>
      <c r="M2998" s="34">
        <v>253946</v>
      </c>
      <c r="N2998" s="34">
        <v>253946</v>
      </c>
      <c r="O2998" s="34">
        <v>253946</v>
      </c>
      <c r="P2998" s="34">
        <v>253946</v>
      </c>
      <c r="Q2998" s="34">
        <v>253946</v>
      </c>
      <c r="R2998" s="34">
        <v>253946</v>
      </c>
      <c r="S2998" s="34">
        <v>253946</v>
      </c>
    </row>
    <row r="2999" spans="2:19">
      <c r="B2999" s="5">
        <v>1971</v>
      </c>
      <c r="C2999" s="34">
        <v>227808</v>
      </c>
      <c r="D2999" s="34">
        <v>227808</v>
      </c>
      <c r="E2999" s="34">
        <v>227808</v>
      </c>
      <c r="F2999" s="34">
        <v>227808</v>
      </c>
      <c r="G2999" s="34">
        <v>227808</v>
      </c>
      <c r="H2999" s="34">
        <v>227808</v>
      </c>
      <c r="I2999" s="34">
        <v>227808</v>
      </c>
      <c r="J2999" s="34">
        <v>227808</v>
      </c>
      <c r="K2999" s="34">
        <v>227808</v>
      </c>
      <c r="L2999" s="34">
        <v>227808</v>
      </c>
      <c r="M2999" s="34">
        <v>227808</v>
      </c>
      <c r="N2999" s="34">
        <v>227808</v>
      </c>
      <c r="O2999" s="34">
        <v>227808</v>
      </c>
      <c r="P2999" s="34">
        <v>227808</v>
      </c>
      <c r="Q2999" s="34">
        <v>227808</v>
      </c>
      <c r="R2999" s="34">
        <v>227808</v>
      </c>
      <c r="S2999" s="34">
        <v>227808</v>
      </c>
    </row>
    <row r="3000" spans="2:19">
      <c r="B3000" s="5">
        <v>1970</v>
      </c>
      <c r="C3000" s="34">
        <v>162272</v>
      </c>
      <c r="D3000" s="34">
        <v>162272</v>
      </c>
      <c r="E3000" s="34">
        <v>162272</v>
      </c>
      <c r="F3000" s="34">
        <v>162272</v>
      </c>
      <c r="G3000" s="34">
        <v>162272</v>
      </c>
      <c r="H3000" s="34">
        <v>162272</v>
      </c>
      <c r="I3000" s="34">
        <v>162272</v>
      </c>
      <c r="J3000" s="34">
        <v>162272</v>
      </c>
      <c r="K3000" s="34">
        <v>162272</v>
      </c>
      <c r="L3000" s="34">
        <v>162272</v>
      </c>
      <c r="M3000" s="34">
        <v>162272</v>
      </c>
      <c r="N3000" s="34">
        <v>162272</v>
      </c>
      <c r="O3000" s="34">
        <v>162272</v>
      </c>
      <c r="P3000" s="34">
        <v>162272</v>
      </c>
      <c r="Q3000" s="34">
        <v>162272</v>
      </c>
      <c r="R3000" s="34">
        <v>162272</v>
      </c>
      <c r="S3000" s="34">
        <v>162272</v>
      </c>
    </row>
    <row r="3001" spans="2:19">
      <c r="B3001" s="5">
        <v>1969</v>
      </c>
      <c r="C3001" s="34">
        <v>157535</v>
      </c>
      <c r="D3001" s="34">
        <v>157535</v>
      </c>
      <c r="E3001" s="34">
        <v>157535</v>
      </c>
      <c r="F3001" s="34">
        <v>157535</v>
      </c>
      <c r="G3001" s="34">
        <v>157535</v>
      </c>
      <c r="H3001" s="34">
        <v>157535</v>
      </c>
      <c r="I3001" s="34">
        <v>157535</v>
      </c>
      <c r="J3001" s="34">
        <v>157535</v>
      </c>
      <c r="K3001" s="34">
        <v>157535</v>
      </c>
      <c r="L3001" s="34">
        <v>157535</v>
      </c>
      <c r="M3001" s="34">
        <v>157535</v>
      </c>
      <c r="N3001" s="34">
        <v>157535</v>
      </c>
      <c r="O3001" s="34">
        <v>157535</v>
      </c>
      <c r="P3001" s="34">
        <v>157535</v>
      </c>
      <c r="Q3001" s="34">
        <v>157535</v>
      </c>
      <c r="R3001" s="34">
        <v>157535</v>
      </c>
      <c r="S3001" s="34">
        <v>157535</v>
      </c>
    </row>
    <row r="3002" spans="2:19">
      <c r="B3002" s="5">
        <v>1968</v>
      </c>
      <c r="C3002" s="34">
        <v>155783</v>
      </c>
      <c r="D3002" s="34">
        <v>155783</v>
      </c>
      <c r="E3002" s="34">
        <v>155783</v>
      </c>
      <c r="F3002" s="34">
        <v>155783</v>
      </c>
      <c r="G3002" s="34">
        <v>155783</v>
      </c>
      <c r="H3002" s="34">
        <v>155783</v>
      </c>
      <c r="I3002" s="34">
        <v>155783</v>
      </c>
      <c r="J3002" s="34">
        <v>155783</v>
      </c>
      <c r="K3002" s="34">
        <v>155783</v>
      </c>
      <c r="L3002" s="34">
        <v>155783</v>
      </c>
      <c r="M3002" s="34">
        <v>155783</v>
      </c>
      <c r="N3002" s="34">
        <v>155783</v>
      </c>
      <c r="O3002" s="34">
        <v>155783</v>
      </c>
      <c r="P3002" s="34">
        <v>155783</v>
      </c>
      <c r="Q3002" s="34">
        <v>155783</v>
      </c>
      <c r="R3002" s="34">
        <v>155783</v>
      </c>
      <c r="S3002" s="34">
        <v>155783</v>
      </c>
    </row>
    <row r="3003" spans="2:19">
      <c r="B3003" s="5">
        <v>1967</v>
      </c>
      <c r="C3003" s="34">
        <v>123243</v>
      </c>
      <c r="D3003" s="34">
        <v>123243</v>
      </c>
      <c r="E3003" s="34">
        <v>123243</v>
      </c>
      <c r="F3003" s="34">
        <v>123243</v>
      </c>
      <c r="G3003" s="34">
        <v>123243</v>
      </c>
      <c r="H3003" s="34">
        <v>91959</v>
      </c>
      <c r="I3003" s="34">
        <v>91959</v>
      </c>
      <c r="J3003" s="34">
        <v>91959</v>
      </c>
      <c r="K3003" s="34">
        <v>91959</v>
      </c>
      <c r="L3003" s="34">
        <v>91959</v>
      </c>
      <c r="M3003" s="34">
        <v>91959</v>
      </c>
      <c r="N3003" s="34">
        <v>91959</v>
      </c>
      <c r="O3003" s="34">
        <v>91959</v>
      </c>
      <c r="P3003" s="34">
        <v>91959</v>
      </c>
      <c r="Q3003" s="34">
        <v>91959</v>
      </c>
      <c r="R3003" s="34">
        <v>91959</v>
      </c>
      <c r="S3003" s="34">
        <v>91959</v>
      </c>
    </row>
    <row r="3004" spans="2:19">
      <c r="B3004" s="5">
        <v>1966</v>
      </c>
      <c r="C3004" s="34">
        <v>24416</v>
      </c>
      <c r="D3004" s="34">
        <v>24416</v>
      </c>
      <c r="E3004" s="34">
        <v>24416</v>
      </c>
      <c r="F3004" s="34">
        <v>24416</v>
      </c>
      <c r="G3004" s="34">
        <v>24416</v>
      </c>
      <c r="H3004" s="34">
        <v>24416</v>
      </c>
      <c r="I3004" s="34">
        <v>24416</v>
      </c>
      <c r="J3004" s="34">
        <v>24416</v>
      </c>
      <c r="K3004" s="34">
        <v>24416</v>
      </c>
      <c r="L3004" s="34">
        <v>24416</v>
      </c>
      <c r="M3004" s="34">
        <v>24416</v>
      </c>
      <c r="N3004" s="34">
        <v>24416</v>
      </c>
      <c r="O3004" s="34">
        <v>24416</v>
      </c>
      <c r="P3004" s="34">
        <v>24416</v>
      </c>
      <c r="Q3004" s="34">
        <v>24416</v>
      </c>
      <c r="R3004" s="34">
        <v>24416</v>
      </c>
      <c r="S3004" s="34">
        <v>24416</v>
      </c>
    </row>
    <row r="3005" spans="2:19">
      <c r="B3005" s="5">
        <v>1965</v>
      </c>
      <c r="C3005" s="34">
        <v>3104</v>
      </c>
      <c r="D3005" s="34">
        <v>3104</v>
      </c>
      <c r="E3005" s="34">
        <v>3104</v>
      </c>
      <c r="F3005" s="34">
        <v>3104</v>
      </c>
      <c r="G3005" s="34">
        <v>3104</v>
      </c>
      <c r="H3005" s="34">
        <v>3104</v>
      </c>
      <c r="I3005" s="34">
        <v>3104</v>
      </c>
      <c r="J3005" s="34">
        <v>3104</v>
      </c>
      <c r="K3005" s="34">
        <v>3104</v>
      </c>
      <c r="L3005" s="34">
        <v>3104</v>
      </c>
      <c r="M3005" s="34">
        <v>3104</v>
      </c>
      <c r="N3005" s="34">
        <v>3104</v>
      </c>
      <c r="O3005" s="34">
        <v>3104</v>
      </c>
      <c r="P3005" s="34">
        <v>3104</v>
      </c>
      <c r="Q3005" s="34">
        <v>3104</v>
      </c>
      <c r="R3005" s="34">
        <v>3104</v>
      </c>
      <c r="S3005" s="34">
        <v>3104</v>
      </c>
    </row>
    <row r="3006" spans="2:19">
      <c r="B3006" s="5">
        <v>1964</v>
      </c>
      <c r="C3006" s="34">
        <v>1868</v>
      </c>
      <c r="D3006" s="34">
        <v>1868</v>
      </c>
      <c r="E3006" s="34">
        <v>1868</v>
      </c>
      <c r="F3006" s="34">
        <v>1868</v>
      </c>
      <c r="G3006" s="34">
        <v>1868</v>
      </c>
      <c r="H3006" s="34">
        <v>1868</v>
      </c>
      <c r="I3006" s="34">
        <v>1868</v>
      </c>
      <c r="J3006" s="34">
        <v>1868</v>
      </c>
      <c r="K3006" s="34">
        <v>1868</v>
      </c>
      <c r="L3006" s="34">
        <v>1868</v>
      </c>
      <c r="M3006" s="34">
        <v>1868</v>
      </c>
      <c r="N3006" s="34">
        <v>1868</v>
      </c>
      <c r="O3006" s="34">
        <v>1868</v>
      </c>
      <c r="P3006" s="34">
        <v>1868</v>
      </c>
      <c r="Q3006" s="34">
        <v>1868</v>
      </c>
      <c r="R3006" s="34">
        <v>1868</v>
      </c>
      <c r="S3006" s="34">
        <v>1868</v>
      </c>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24822005</v>
      </c>
      <c r="D3041" s="10">
        <f>SUM(D2963:D3040)</f>
        <v>25354320</v>
      </c>
      <c r="E3041" s="10">
        <f>SUM(E2962:E3040)</f>
        <v>25911649</v>
      </c>
      <c r="F3041" s="10">
        <f>SUM(F2961:F3040)</f>
        <v>26295388</v>
      </c>
      <c r="G3041" s="10">
        <f>SUM(G2960:G3040)</f>
        <v>26709920</v>
      </c>
      <c r="H3041" s="10">
        <f>SUM(H2954:H3040)</f>
        <v>26675358</v>
      </c>
      <c r="I3041" s="10">
        <f>SUM(I2954:I3040)</f>
        <v>27751679.18</v>
      </c>
      <c r="J3041" s="10">
        <f t="shared" ref="J3041" si="59">SUM(J2954:J3040)</f>
        <v>28491617.649999999</v>
      </c>
      <c r="K3041" s="10">
        <f>SUM(K2954:K3040)</f>
        <v>28997013.800000001</v>
      </c>
      <c r="L3041" s="10">
        <f t="shared" ref="L3041" si="60">SUM(L2954:L3040)</f>
        <v>29528876.699999999</v>
      </c>
      <c r="M3041" s="10">
        <f>SUM(M2954:M3040)</f>
        <v>29642192.859999999</v>
      </c>
      <c r="N3041" s="10">
        <f>SUM(N2949:N3040)</f>
        <v>31020699.009999998</v>
      </c>
      <c r="O3041" s="10">
        <f>SUM(O2949:O3040)</f>
        <v>32076260.699999999</v>
      </c>
      <c r="P3041" s="10">
        <f>SUM(P2949:P3040)</f>
        <v>33061978.229999997</v>
      </c>
      <c r="Q3041" s="10">
        <f>SUM(Q2949:Q3040)</f>
        <v>34115716.369999997</v>
      </c>
      <c r="R3041" s="10">
        <f>SUM(R2948:R3040)</f>
        <v>35018682.620000005</v>
      </c>
      <c r="S3041" s="10">
        <f>SUM(S2948:S3040)</f>
        <v>36546502.57</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v>7645.4</v>
      </c>
    </row>
    <row r="3234" spans="1:19">
      <c r="A3234" s="35"/>
      <c r="B3234" s="5">
        <v>2021</v>
      </c>
      <c r="C3234" s="33"/>
      <c r="D3234" s="33"/>
      <c r="E3234" s="33"/>
      <c r="F3234" s="33"/>
      <c r="G3234" s="33"/>
      <c r="H3234" s="33"/>
      <c r="I3234" s="33"/>
      <c r="J3234" s="33"/>
      <c r="K3234" s="33"/>
      <c r="L3234" s="33"/>
      <c r="M3234" s="33"/>
      <c r="N3234" s="33"/>
      <c r="O3234" s="33"/>
      <c r="P3234" s="33"/>
      <c r="Q3234" s="33"/>
      <c r="R3234" s="34">
        <v>11200</v>
      </c>
      <c r="S3234" s="34">
        <v>11200</v>
      </c>
    </row>
    <row r="3235" spans="1:19">
      <c r="B3235" s="5">
        <v>2020</v>
      </c>
      <c r="C3235" s="33"/>
      <c r="D3235" s="33"/>
      <c r="E3235" s="33"/>
      <c r="F3235" s="33"/>
      <c r="G3235" s="33"/>
      <c r="H3235" s="33"/>
      <c r="I3235" s="33"/>
      <c r="J3235" s="33"/>
      <c r="K3235" s="33"/>
      <c r="L3235" s="33"/>
      <c r="M3235" s="33"/>
      <c r="N3235" s="33"/>
      <c r="O3235" s="33"/>
      <c r="P3235" s="33"/>
      <c r="Q3235" s="34">
        <v>53940.320000000007</v>
      </c>
      <c r="R3235" s="34">
        <v>53940.320000000007</v>
      </c>
      <c r="S3235" s="34">
        <v>53940.320000000007</v>
      </c>
    </row>
    <row r="3236" spans="1:19">
      <c r="A3236" s="37"/>
      <c r="B3236" s="5">
        <v>2019</v>
      </c>
      <c r="C3236" s="33"/>
      <c r="D3236" s="33"/>
      <c r="E3236" s="33"/>
      <c r="F3236" s="33"/>
      <c r="G3236" s="33"/>
      <c r="H3236" s="33"/>
      <c r="I3236" s="33"/>
      <c r="J3236" s="33"/>
      <c r="K3236" s="33"/>
      <c r="L3236" s="33"/>
      <c r="M3236" s="33"/>
      <c r="N3236" s="33"/>
      <c r="O3236" s="33"/>
      <c r="P3236" s="34">
        <v>30429.489884453222</v>
      </c>
      <c r="Q3236" s="34">
        <v>30429.489884453222</v>
      </c>
      <c r="R3236" s="34">
        <v>30429.489884453222</v>
      </c>
      <c r="S3236" s="34">
        <v>30429.489884453222</v>
      </c>
    </row>
    <row r="3237" spans="1:19">
      <c r="A3237" s="37"/>
      <c r="B3237" s="5">
        <v>2018</v>
      </c>
      <c r="C3237" s="33"/>
      <c r="D3237" s="33"/>
      <c r="E3237" s="33"/>
      <c r="F3237" s="33"/>
      <c r="G3237" s="33"/>
      <c r="H3237" s="33"/>
      <c r="I3237" s="33"/>
      <c r="J3237" s="33"/>
      <c r="K3237" s="33"/>
      <c r="L3237" s="33"/>
      <c r="M3237" s="33"/>
      <c r="N3237" s="33"/>
      <c r="O3237" s="34">
        <v>39505.11</v>
      </c>
      <c r="P3237" s="34">
        <v>39505.11</v>
      </c>
      <c r="Q3237" s="34">
        <v>39505.11</v>
      </c>
      <c r="R3237" s="34">
        <v>39505.11</v>
      </c>
      <c r="S3237" s="34">
        <v>39505.11</v>
      </c>
    </row>
    <row r="3238" spans="1:19">
      <c r="A3238" s="37"/>
      <c r="B3238" s="5">
        <v>2017</v>
      </c>
      <c r="C3238" s="33"/>
      <c r="D3238" s="33"/>
      <c r="E3238" s="33"/>
      <c r="F3238" s="33"/>
      <c r="G3238" s="33"/>
      <c r="H3238" s="33"/>
      <c r="I3238" s="33"/>
      <c r="J3238" s="33"/>
      <c r="K3238" s="33"/>
      <c r="L3238" s="33"/>
      <c r="M3238" s="33"/>
      <c r="N3238" s="34">
        <v>62044.380000000005</v>
      </c>
      <c r="O3238" s="34">
        <v>62044.380000000005</v>
      </c>
      <c r="P3238" s="34">
        <v>62044.380000000005</v>
      </c>
      <c r="Q3238" s="34">
        <v>62044.380000000005</v>
      </c>
      <c r="R3238" s="34">
        <v>62044.380000000005</v>
      </c>
      <c r="S3238" s="34">
        <v>62044.380000000005</v>
      </c>
    </row>
    <row r="3239" spans="1:19">
      <c r="B3239" s="5">
        <v>2016</v>
      </c>
      <c r="C3239" s="33"/>
      <c r="D3239" s="33"/>
      <c r="E3239" s="33"/>
      <c r="F3239" s="33"/>
      <c r="G3239" s="33"/>
      <c r="H3239" s="33"/>
      <c r="I3239" s="33"/>
      <c r="J3239" s="33"/>
      <c r="K3239" s="33"/>
      <c r="L3239" s="33"/>
      <c r="M3239" s="34">
        <v>648586.9</v>
      </c>
      <c r="N3239" s="34">
        <v>648586.9</v>
      </c>
      <c r="O3239" s="34">
        <v>648586.9</v>
      </c>
      <c r="P3239" s="34">
        <v>648586.9</v>
      </c>
      <c r="Q3239" s="34">
        <v>648586.9</v>
      </c>
      <c r="R3239" s="34">
        <v>648586.9</v>
      </c>
      <c r="S3239" s="34">
        <v>648586.9</v>
      </c>
    </row>
    <row r="3240" spans="1:19">
      <c r="B3240" s="5">
        <v>2015</v>
      </c>
      <c r="C3240" s="33"/>
      <c r="D3240" s="33"/>
      <c r="E3240" s="33"/>
      <c r="F3240" s="33"/>
      <c r="G3240" s="33"/>
      <c r="H3240" s="33"/>
      <c r="I3240" s="33"/>
      <c r="J3240" s="33"/>
      <c r="K3240" s="33"/>
      <c r="L3240" s="34">
        <v>355225.68</v>
      </c>
      <c r="M3240" s="34">
        <v>355225.68</v>
      </c>
      <c r="N3240" s="34">
        <v>355225.68</v>
      </c>
      <c r="O3240" s="34">
        <v>355225.68</v>
      </c>
      <c r="P3240" s="34">
        <v>355225.68</v>
      </c>
      <c r="Q3240" s="34">
        <v>355225.68</v>
      </c>
      <c r="R3240" s="34">
        <v>355225.68</v>
      </c>
      <c r="S3240" s="34">
        <v>355225.68</v>
      </c>
    </row>
    <row r="3241" spans="1:19">
      <c r="B3241" s="5">
        <v>2014</v>
      </c>
      <c r="C3241" s="33"/>
      <c r="D3241" s="33"/>
      <c r="E3241" s="33"/>
      <c r="F3241" s="33"/>
      <c r="G3241" s="33"/>
      <c r="H3241" s="33"/>
      <c r="I3241" s="33"/>
      <c r="J3241" s="33"/>
      <c r="K3241" s="34">
        <v>516352.11</v>
      </c>
      <c r="L3241" s="34">
        <v>516352.11</v>
      </c>
      <c r="M3241" s="34">
        <v>516352.11</v>
      </c>
      <c r="N3241" s="34">
        <v>516352.11</v>
      </c>
      <c r="O3241" s="34">
        <v>516352.11</v>
      </c>
      <c r="P3241" s="34">
        <v>516352.11</v>
      </c>
      <c r="Q3241" s="34">
        <v>516352.11</v>
      </c>
      <c r="R3241" s="34">
        <v>516352.11</v>
      </c>
      <c r="S3241" s="34">
        <v>516352.11</v>
      </c>
    </row>
    <row r="3242" spans="1:19">
      <c r="B3242" s="5">
        <v>2013</v>
      </c>
      <c r="C3242" s="33"/>
      <c r="D3242" s="33"/>
      <c r="E3242" s="33"/>
      <c r="F3242" s="33"/>
      <c r="G3242" s="33"/>
      <c r="H3242" s="33"/>
      <c r="I3242" s="33"/>
      <c r="J3242" s="34">
        <v>397674.2</v>
      </c>
      <c r="K3242" s="34">
        <v>397674.2</v>
      </c>
      <c r="L3242" s="34">
        <v>397674.2</v>
      </c>
      <c r="M3242" s="34">
        <v>397674.2</v>
      </c>
      <c r="N3242" s="34">
        <v>397674.2</v>
      </c>
      <c r="O3242" s="34">
        <v>397674.2</v>
      </c>
      <c r="P3242" s="34">
        <v>397674.2</v>
      </c>
      <c r="Q3242" s="34">
        <v>397674.2</v>
      </c>
      <c r="R3242" s="34">
        <v>397674.2</v>
      </c>
      <c r="S3242" s="34">
        <v>397674.2</v>
      </c>
    </row>
    <row r="3243" spans="1:19">
      <c r="B3243" s="5">
        <v>2012</v>
      </c>
      <c r="C3243" s="33"/>
      <c r="D3243" s="33"/>
      <c r="E3243" s="33"/>
      <c r="F3243" s="33"/>
      <c r="G3243" s="33"/>
      <c r="H3243" s="33"/>
      <c r="I3243" s="34">
        <v>186836.3</v>
      </c>
      <c r="J3243" s="34">
        <v>186836.3</v>
      </c>
      <c r="K3243" s="34">
        <v>186836.3</v>
      </c>
      <c r="L3243" s="34">
        <v>186836.3</v>
      </c>
      <c r="M3243" s="34">
        <v>186836.3</v>
      </c>
      <c r="N3243" s="34">
        <v>186836.30000000002</v>
      </c>
      <c r="O3243" s="34">
        <v>186836.30000000002</v>
      </c>
      <c r="P3243" s="34">
        <v>186836.30000000002</v>
      </c>
      <c r="Q3243" s="34">
        <v>186836.30000000002</v>
      </c>
      <c r="R3243" s="34">
        <v>186836.30000000002</v>
      </c>
      <c r="S3243" s="34">
        <v>186836.30000000002</v>
      </c>
    </row>
    <row r="3244" spans="1:19">
      <c r="B3244" s="5">
        <v>2011</v>
      </c>
      <c r="C3244" s="33"/>
      <c r="D3244" s="33"/>
      <c r="E3244" s="33"/>
      <c r="F3244" s="33"/>
      <c r="G3244" s="33"/>
      <c r="H3244" s="34">
        <v>339377.2</v>
      </c>
      <c r="I3244" s="34">
        <v>339377.2</v>
      </c>
      <c r="J3244" s="34">
        <v>339377.2</v>
      </c>
      <c r="K3244" s="34">
        <v>339377.2</v>
      </c>
      <c r="L3244" s="34">
        <v>339377.2</v>
      </c>
      <c r="M3244" s="34">
        <v>339377.2</v>
      </c>
      <c r="N3244" s="34">
        <v>339377.2</v>
      </c>
      <c r="O3244" s="34">
        <v>339377.2</v>
      </c>
      <c r="P3244" s="34">
        <v>339377.2</v>
      </c>
      <c r="Q3244" s="34">
        <v>339377.2</v>
      </c>
      <c r="R3244" s="34">
        <v>339377.2</v>
      </c>
      <c r="S3244" s="34">
        <v>339377.2</v>
      </c>
    </row>
    <row r="3245" spans="1:19">
      <c r="B3245" s="5">
        <v>2010</v>
      </c>
      <c r="C3245" s="33"/>
      <c r="D3245" s="33"/>
      <c r="E3245" s="33"/>
      <c r="F3245" s="33"/>
      <c r="G3245" s="34">
        <v>324953.14</v>
      </c>
      <c r="H3245" s="34">
        <v>324953.14</v>
      </c>
      <c r="I3245" s="34">
        <v>324953.14</v>
      </c>
      <c r="J3245" s="34">
        <v>324953.14</v>
      </c>
      <c r="K3245" s="34">
        <v>324953.14</v>
      </c>
      <c r="L3245" s="34">
        <v>324953.14</v>
      </c>
      <c r="M3245" s="34">
        <v>324953.14</v>
      </c>
      <c r="N3245" s="34">
        <v>324953.14</v>
      </c>
      <c r="O3245" s="34">
        <v>324953.14</v>
      </c>
      <c r="P3245" s="34">
        <v>324953.14</v>
      </c>
      <c r="Q3245" s="34">
        <v>324953.14</v>
      </c>
      <c r="R3245" s="34">
        <v>324953.14</v>
      </c>
      <c r="S3245" s="34">
        <v>324953.14</v>
      </c>
    </row>
    <row r="3246" spans="1:19">
      <c r="B3246" s="5">
        <v>2009</v>
      </c>
      <c r="C3246" s="33"/>
      <c r="D3246" s="33"/>
      <c r="E3246" s="33"/>
      <c r="F3246" s="34">
        <v>184781.57</v>
      </c>
      <c r="G3246" s="34">
        <v>184781.57</v>
      </c>
      <c r="H3246" s="34">
        <v>184781.57</v>
      </c>
      <c r="I3246" s="34">
        <v>184781.57</v>
      </c>
      <c r="J3246" s="34">
        <v>184781.57</v>
      </c>
      <c r="K3246" s="34">
        <v>184781.57</v>
      </c>
      <c r="L3246" s="34">
        <v>184781.57</v>
      </c>
      <c r="M3246" s="34">
        <v>184781.57</v>
      </c>
      <c r="N3246" s="34">
        <v>184781.57</v>
      </c>
      <c r="O3246" s="34">
        <v>184781.57</v>
      </c>
      <c r="P3246" s="34">
        <v>184781.57</v>
      </c>
      <c r="Q3246" s="34">
        <v>184781.57</v>
      </c>
      <c r="R3246" s="34">
        <v>184781.57</v>
      </c>
      <c r="S3246" s="34">
        <v>184781.57</v>
      </c>
    </row>
    <row r="3247" spans="1:19">
      <c r="B3247" s="5">
        <v>2008</v>
      </c>
      <c r="C3247" s="33"/>
      <c r="D3247" s="33"/>
      <c r="E3247" s="34">
        <v>261634.36</v>
      </c>
      <c r="F3247" s="34">
        <v>261634.36</v>
      </c>
      <c r="G3247" s="34">
        <v>261634.36</v>
      </c>
      <c r="H3247" s="34">
        <v>261634.36</v>
      </c>
      <c r="I3247" s="34">
        <v>261634.36</v>
      </c>
      <c r="J3247" s="34">
        <v>261634.36</v>
      </c>
      <c r="K3247" s="34">
        <v>261634.36</v>
      </c>
      <c r="L3247" s="34">
        <v>261634.36</v>
      </c>
      <c r="M3247" s="34">
        <v>261634.36</v>
      </c>
      <c r="N3247" s="34">
        <v>261634.36</v>
      </c>
      <c r="O3247" s="34">
        <v>261634.36</v>
      </c>
      <c r="P3247" s="34">
        <v>261634.36</v>
      </c>
      <c r="Q3247" s="34">
        <v>261634.36</v>
      </c>
      <c r="R3247" s="34">
        <v>261634.36</v>
      </c>
      <c r="S3247" s="34">
        <v>261634.36</v>
      </c>
    </row>
    <row r="3248" spans="1:19">
      <c r="B3248" s="5">
        <v>2007</v>
      </c>
      <c r="C3248" s="33"/>
      <c r="D3248" s="34">
        <v>206624.91</v>
      </c>
      <c r="E3248" s="34">
        <v>206624.91</v>
      </c>
      <c r="F3248" s="34">
        <v>206624.91</v>
      </c>
      <c r="G3248" s="34">
        <v>206624.91</v>
      </c>
      <c r="H3248" s="34">
        <v>206624.91</v>
      </c>
      <c r="I3248" s="34">
        <v>206624.91</v>
      </c>
      <c r="J3248" s="34">
        <v>206624.91</v>
      </c>
      <c r="K3248" s="34">
        <v>206624.91</v>
      </c>
      <c r="L3248" s="34">
        <v>206624.91</v>
      </c>
      <c r="M3248" s="34">
        <v>206624.91</v>
      </c>
      <c r="N3248" s="34">
        <v>206624.91</v>
      </c>
      <c r="O3248" s="34">
        <v>206624.91</v>
      </c>
      <c r="P3248" s="34">
        <v>206624.91</v>
      </c>
      <c r="Q3248" s="34">
        <v>206624.91</v>
      </c>
      <c r="R3248" s="34">
        <v>206624.91</v>
      </c>
      <c r="S3248" s="34">
        <v>206624.91</v>
      </c>
    </row>
    <row r="3249" spans="2:19">
      <c r="B3249" s="5">
        <v>2006</v>
      </c>
      <c r="C3249" s="34">
        <v>156007</v>
      </c>
      <c r="D3249" s="34">
        <v>156007</v>
      </c>
      <c r="E3249" s="34">
        <v>156007</v>
      </c>
      <c r="F3249" s="34">
        <v>156007</v>
      </c>
      <c r="G3249" s="34">
        <v>156007</v>
      </c>
      <c r="H3249" s="34">
        <v>156007</v>
      </c>
      <c r="I3249" s="34">
        <v>156007</v>
      </c>
      <c r="J3249" s="34">
        <v>156007</v>
      </c>
      <c r="K3249" s="34">
        <v>156007</v>
      </c>
      <c r="L3249" s="34">
        <v>156007</v>
      </c>
      <c r="M3249" s="34">
        <v>164966.32999999999</v>
      </c>
      <c r="N3249" s="34">
        <v>164966.32980820959</v>
      </c>
      <c r="O3249" s="34">
        <v>164966.32980820959</v>
      </c>
      <c r="P3249" s="34">
        <v>164966.32980820959</v>
      </c>
      <c r="Q3249" s="34">
        <v>164966.32980820959</v>
      </c>
      <c r="R3249" s="34">
        <v>164966.32980820959</v>
      </c>
      <c r="S3249" s="34">
        <v>164966.32980820959</v>
      </c>
    </row>
    <row r="3250" spans="2:19">
      <c r="B3250" s="5">
        <v>2005</v>
      </c>
      <c r="C3250" s="34">
        <v>282661</v>
      </c>
      <c r="D3250" s="34">
        <v>282661</v>
      </c>
      <c r="E3250" s="34">
        <v>282661</v>
      </c>
      <c r="F3250" s="34">
        <v>282661</v>
      </c>
      <c r="G3250" s="34">
        <v>282661</v>
      </c>
      <c r="H3250" s="34">
        <v>282661</v>
      </c>
      <c r="I3250" s="34">
        <v>282661</v>
      </c>
      <c r="J3250" s="34">
        <v>282661</v>
      </c>
      <c r="K3250" s="34">
        <v>282661</v>
      </c>
      <c r="L3250" s="34">
        <v>282661</v>
      </c>
      <c r="M3250" s="34">
        <v>282661</v>
      </c>
      <c r="N3250" s="34">
        <v>146955</v>
      </c>
      <c r="O3250" s="34">
        <v>146955</v>
      </c>
      <c r="P3250" s="34">
        <v>146955</v>
      </c>
      <c r="Q3250" s="34">
        <v>146955</v>
      </c>
      <c r="R3250" s="34">
        <v>146955</v>
      </c>
      <c r="S3250" s="34">
        <v>146955</v>
      </c>
    </row>
    <row r="3251" spans="2:19">
      <c r="B3251" s="5">
        <v>2004</v>
      </c>
      <c r="C3251" s="34">
        <v>36682</v>
      </c>
      <c r="D3251" s="34">
        <v>36682</v>
      </c>
      <c r="E3251" s="34">
        <v>36682</v>
      </c>
      <c r="F3251" s="34">
        <v>36682</v>
      </c>
      <c r="G3251" s="34">
        <v>36682</v>
      </c>
      <c r="H3251" s="34">
        <v>36682</v>
      </c>
      <c r="I3251" s="34">
        <v>36682</v>
      </c>
      <c r="J3251" s="34">
        <v>36682</v>
      </c>
      <c r="K3251" s="34">
        <v>36682</v>
      </c>
      <c r="L3251" s="34">
        <v>36682</v>
      </c>
      <c r="M3251" s="34">
        <v>42450.43</v>
      </c>
      <c r="N3251" s="34">
        <v>42450.427298352479</v>
      </c>
      <c r="O3251" s="34">
        <v>42450.427298352479</v>
      </c>
      <c r="P3251" s="34">
        <v>42450.427298352479</v>
      </c>
      <c r="Q3251" s="34">
        <v>42450.427298352479</v>
      </c>
      <c r="R3251" s="34">
        <v>42450.427298352479</v>
      </c>
      <c r="S3251" s="34">
        <v>42450.427298352479</v>
      </c>
    </row>
    <row r="3252" spans="2:19">
      <c r="B3252" s="5">
        <v>2003</v>
      </c>
      <c r="C3252" s="34">
        <v>119356</v>
      </c>
      <c r="D3252" s="34">
        <v>119356</v>
      </c>
      <c r="E3252" s="34">
        <v>119356</v>
      </c>
      <c r="F3252" s="34">
        <v>119356</v>
      </c>
      <c r="G3252" s="34">
        <v>119356</v>
      </c>
      <c r="H3252" s="34">
        <v>119356</v>
      </c>
      <c r="I3252" s="34">
        <v>119356</v>
      </c>
      <c r="J3252" s="34">
        <v>119356</v>
      </c>
      <c r="K3252" s="34">
        <v>119356</v>
      </c>
      <c r="L3252" s="34">
        <v>119356</v>
      </c>
      <c r="M3252" s="34">
        <v>128198.24</v>
      </c>
      <c r="N3252" s="34">
        <v>128198.23718442829</v>
      </c>
      <c r="O3252" s="34">
        <v>128198.23718442829</v>
      </c>
      <c r="P3252" s="34">
        <v>128198.23718442829</v>
      </c>
      <c r="Q3252" s="34">
        <v>128198.23718442829</v>
      </c>
      <c r="R3252" s="34">
        <v>128198.23718442829</v>
      </c>
      <c r="S3252" s="34">
        <v>128198.23718442829</v>
      </c>
    </row>
    <row r="3253" spans="2:19">
      <c r="B3253" s="5">
        <v>2002</v>
      </c>
      <c r="C3253" s="34">
        <v>149177</v>
      </c>
      <c r="D3253" s="34">
        <v>149177</v>
      </c>
      <c r="E3253" s="34">
        <v>149177</v>
      </c>
      <c r="F3253" s="34">
        <v>149177</v>
      </c>
      <c r="G3253" s="34">
        <v>149177</v>
      </c>
      <c r="H3253" s="34">
        <v>149177</v>
      </c>
      <c r="I3253" s="34">
        <v>149177</v>
      </c>
      <c r="J3253" s="34">
        <v>149177</v>
      </c>
      <c r="K3253" s="34">
        <v>149177</v>
      </c>
      <c r="L3253" s="34">
        <v>149177</v>
      </c>
      <c r="M3253" s="34">
        <v>158689.72</v>
      </c>
      <c r="N3253" s="34">
        <v>158689.72004945131</v>
      </c>
      <c r="O3253" s="34">
        <v>158689.72004945131</v>
      </c>
      <c r="P3253" s="34">
        <v>158689.72004945131</v>
      </c>
      <c r="Q3253" s="34">
        <v>158689.72004945131</v>
      </c>
      <c r="R3253" s="34">
        <v>158689.72004945131</v>
      </c>
      <c r="S3253" s="34">
        <v>158689.72004945131</v>
      </c>
    </row>
    <row r="3254" spans="2:19">
      <c r="B3254" s="5">
        <v>2001</v>
      </c>
      <c r="C3254" s="34">
        <v>123393</v>
      </c>
      <c r="D3254" s="34">
        <v>123393</v>
      </c>
      <c r="E3254" s="34">
        <v>123393</v>
      </c>
      <c r="F3254" s="34">
        <v>123393</v>
      </c>
      <c r="G3254" s="34">
        <v>123393</v>
      </c>
      <c r="H3254" s="34">
        <v>123393</v>
      </c>
      <c r="I3254" s="34">
        <v>123393</v>
      </c>
      <c r="J3254" s="34">
        <v>123393</v>
      </c>
      <c r="K3254" s="34">
        <v>123393</v>
      </c>
      <c r="L3254" s="34">
        <v>123393</v>
      </c>
      <c r="M3254" s="34">
        <v>123393</v>
      </c>
      <c r="N3254" s="34">
        <v>123393</v>
      </c>
      <c r="O3254" s="34">
        <v>123393</v>
      </c>
      <c r="P3254" s="34">
        <v>123393</v>
      </c>
      <c r="Q3254" s="34">
        <v>123393</v>
      </c>
      <c r="R3254" s="34">
        <v>123393</v>
      </c>
      <c r="S3254" s="34">
        <v>123393</v>
      </c>
    </row>
    <row r="3255" spans="2:19">
      <c r="B3255" s="5">
        <v>2000</v>
      </c>
      <c r="C3255" s="34">
        <v>210247</v>
      </c>
      <c r="D3255" s="34">
        <v>210247</v>
      </c>
      <c r="E3255" s="34">
        <v>210247</v>
      </c>
      <c r="F3255" s="34">
        <v>210247</v>
      </c>
      <c r="G3255" s="34">
        <v>210247</v>
      </c>
      <c r="H3255" s="34">
        <v>210247</v>
      </c>
      <c r="I3255" s="34">
        <v>210247</v>
      </c>
      <c r="J3255" s="34">
        <v>210247</v>
      </c>
      <c r="K3255" s="34">
        <v>210247</v>
      </c>
      <c r="L3255" s="34">
        <v>210247</v>
      </c>
      <c r="M3255" s="34">
        <v>210247</v>
      </c>
      <c r="N3255" s="34">
        <v>210247</v>
      </c>
      <c r="O3255" s="34">
        <v>210247</v>
      </c>
      <c r="P3255" s="34">
        <v>210247</v>
      </c>
      <c r="Q3255" s="34">
        <v>210247</v>
      </c>
      <c r="R3255" s="34">
        <v>210247</v>
      </c>
      <c r="S3255" s="34">
        <v>210247</v>
      </c>
    </row>
    <row r="3256" spans="2:19">
      <c r="B3256" s="5">
        <v>1999</v>
      </c>
      <c r="C3256" s="34">
        <v>448125</v>
      </c>
      <c r="D3256" s="34">
        <v>448125</v>
      </c>
      <c r="E3256" s="34">
        <v>448125</v>
      </c>
      <c r="F3256" s="34">
        <v>448125</v>
      </c>
      <c r="G3256" s="34">
        <v>448125</v>
      </c>
      <c r="H3256" s="34">
        <v>448125</v>
      </c>
      <c r="I3256" s="34">
        <v>448125</v>
      </c>
      <c r="J3256" s="34">
        <v>448125</v>
      </c>
      <c r="K3256" s="34">
        <v>448125</v>
      </c>
      <c r="L3256" s="34">
        <v>448125</v>
      </c>
      <c r="M3256" s="34">
        <v>448125</v>
      </c>
      <c r="N3256" s="34">
        <v>448125</v>
      </c>
      <c r="O3256" s="34">
        <v>448125</v>
      </c>
      <c r="P3256" s="34">
        <v>448125</v>
      </c>
      <c r="Q3256" s="34">
        <v>448125</v>
      </c>
      <c r="R3256" s="34">
        <v>448125</v>
      </c>
      <c r="S3256" s="34">
        <v>448125</v>
      </c>
    </row>
    <row r="3257" spans="2:19">
      <c r="B3257" s="5">
        <v>1998</v>
      </c>
      <c r="C3257" s="34">
        <v>199970</v>
      </c>
      <c r="D3257" s="34">
        <v>199970</v>
      </c>
      <c r="E3257" s="34">
        <v>199970</v>
      </c>
      <c r="F3257" s="34">
        <v>199970</v>
      </c>
      <c r="G3257" s="34">
        <v>199970</v>
      </c>
      <c r="H3257" s="34">
        <v>199970</v>
      </c>
      <c r="I3257" s="34">
        <v>199970</v>
      </c>
      <c r="J3257" s="34">
        <v>199970</v>
      </c>
      <c r="K3257" s="34">
        <v>199970</v>
      </c>
      <c r="L3257" s="34">
        <v>199970</v>
      </c>
      <c r="M3257" s="34">
        <v>202135.9</v>
      </c>
      <c r="N3257" s="34">
        <v>202135.90143982798</v>
      </c>
      <c r="O3257" s="34">
        <v>202135.90143982798</v>
      </c>
      <c r="P3257" s="34">
        <v>202135.90143982798</v>
      </c>
      <c r="Q3257" s="34">
        <v>202135.90143982798</v>
      </c>
      <c r="R3257" s="34">
        <v>202135.90143982798</v>
      </c>
      <c r="S3257" s="34">
        <v>202135.90143982798</v>
      </c>
    </row>
    <row r="3258" spans="2:19">
      <c r="B3258" s="5">
        <v>1997</v>
      </c>
      <c r="C3258" s="34">
        <v>244142</v>
      </c>
      <c r="D3258" s="34">
        <v>244142</v>
      </c>
      <c r="E3258" s="34">
        <v>244142</v>
      </c>
      <c r="F3258" s="34">
        <v>244142</v>
      </c>
      <c r="G3258" s="34">
        <v>244142</v>
      </c>
      <c r="H3258" s="34">
        <v>244142</v>
      </c>
      <c r="I3258" s="34">
        <v>244142</v>
      </c>
      <c r="J3258" s="34">
        <v>244142</v>
      </c>
      <c r="K3258" s="34">
        <v>244142</v>
      </c>
      <c r="L3258" s="34">
        <v>244142</v>
      </c>
      <c r="M3258" s="34">
        <v>244142</v>
      </c>
      <c r="N3258" s="34">
        <v>244142</v>
      </c>
      <c r="O3258" s="34">
        <v>244142</v>
      </c>
      <c r="P3258" s="34">
        <v>244142</v>
      </c>
      <c r="Q3258" s="34">
        <v>244142</v>
      </c>
      <c r="R3258" s="34">
        <v>244142</v>
      </c>
      <c r="S3258" s="34">
        <v>244142</v>
      </c>
    </row>
    <row r="3259" spans="2:19">
      <c r="B3259" s="5">
        <v>1996</v>
      </c>
      <c r="C3259" s="34">
        <v>398061</v>
      </c>
      <c r="D3259" s="34">
        <v>398061</v>
      </c>
      <c r="E3259" s="34">
        <v>398061</v>
      </c>
      <c r="F3259" s="34">
        <v>398061</v>
      </c>
      <c r="G3259" s="34">
        <v>398061</v>
      </c>
      <c r="H3259" s="34">
        <v>398061</v>
      </c>
      <c r="I3259" s="34">
        <v>398061</v>
      </c>
      <c r="J3259" s="34">
        <v>398061</v>
      </c>
      <c r="K3259" s="34">
        <v>398061</v>
      </c>
      <c r="L3259" s="34">
        <v>398061</v>
      </c>
      <c r="M3259" s="34">
        <v>415819.5</v>
      </c>
      <c r="N3259" s="34">
        <v>415819.49717523571</v>
      </c>
      <c r="O3259" s="34">
        <v>415819.49717523571</v>
      </c>
      <c r="P3259" s="34">
        <v>415819.49717523571</v>
      </c>
      <c r="Q3259" s="34">
        <v>415819.49717523571</v>
      </c>
      <c r="R3259" s="34">
        <v>415819.49717523571</v>
      </c>
      <c r="S3259" s="34">
        <v>415819.49717523571</v>
      </c>
    </row>
    <row r="3260" spans="2:19">
      <c r="B3260" s="5">
        <v>1995</v>
      </c>
      <c r="C3260" s="34">
        <v>464398</v>
      </c>
      <c r="D3260" s="34">
        <v>464398</v>
      </c>
      <c r="E3260" s="34">
        <v>464398</v>
      </c>
      <c r="F3260" s="34">
        <v>464398</v>
      </c>
      <c r="G3260" s="34">
        <v>464398</v>
      </c>
      <c r="H3260" s="34">
        <v>464398</v>
      </c>
      <c r="I3260" s="34">
        <v>464398</v>
      </c>
      <c r="J3260" s="34">
        <v>464398</v>
      </c>
      <c r="K3260" s="34">
        <v>464398</v>
      </c>
      <c r="L3260" s="34">
        <v>464398</v>
      </c>
      <c r="M3260" s="34">
        <v>464398</v>
      </c>
      <c r="N3260" s="34">
        <v>464398</v>
      </c>
      <c r="O3260" s="34">
        <v>464398</v>
      </c>
      <c r="P3260" s="34">
        <v>464398</v>
      </c>
      <c r="Q3260" s="34">
        <v>464398</v>
      </c>
      <c r="R3260" s="34">
        <v>464398</v>
      </c>
      <c r="S3260" s="34">
        <v>464398</v>
      </c>
    </row>
    <row r="3261" spans="2:19">
      <c r="B3261" s="5">
        <v>1994</v>
      </c>
      <c r="C3261" s="34">
        <v>351125</v>
      </c>
      <c r="D3261" s="34">
        <v>351125</v>
      </c>
      <c r="E3261" s="34">
        <v>351125</v>
      </c>
      <c r="F3261" s="34">
        <v>351125</v>
      </c>
      <c r="G3261" s="34">
        <v>351125</v>
      </c>
      <c r="H3261" s="34">
        <v>351125</v>
      </c>
      <c r="I3261" s="34">
        <v>351125</v>
      </c>
      <c r="J3261" s="34">
        <v>351125</v>
      </c>
      <c r="K3261" s="34">
        <v>351125</v>
      </c>
      <c r="L3261" s="34">
        <v>351125</v>
      </c>
      <c r="M3261" s="34">
        <v>351125</v>
      </c>
      <c r="N3261" s="34">
        <v>351125</v>
      </c>
      <c r="O3261" s="34">
        <v>351125</v>
      </c>
      <c r="P3261" s="34">
        <v>351125</v>
      </c>
      <c r="Q3261" s="34">
        <v>351125</v>
      </c>
      <c r="R3261" s="34">
        <v>351125</v>
      </c>
      <c r="S3261" s="34">
        <v>351125</v>
      </c>
    </row>
    <row r="3262" spans="2:19">
      <c r="B3262" s="5">
        <v>1993</v>
      </c>
      <c r="C3262" s="34">
        <v>350002</v>
      </c>
      <c r="D3262" s="34">
        <v>350002</v>
      </c>
      <c r="E3262" s="34">
        <v>350002</v>
      </c>
      <c r="F3262" s="34">
        <v>350002</v>
      </c>
      <c r="G3262" s="34">
        <v>350002</v>
      </c>
      <c r="H3262" s="34">
        <v>350002</v>
      </c>
      <c r="I3262" s="34">
        <v>350002</v>
      </c>
      <c r="J3262" s="34">
        <v>350002</v>
      </c>
      <c r="K3262" s="34">
        <v>350002</v>
      </c>
      <c r="L3262" s="34">
        <v>350002</v>
      </c>
      <c r="M3262" s="34">
        <v>350002</v>
      </c>
      <c r="N3262" s="34">
        <v>350002</v>
      </c>
      <c r="O3262" s="34">
        <v>350002</v>
      </c>
      <c r="P3262" s="34">
        <v>350002</v>
      </c>
      <c r="Q3262" s="34">
        <v>350002</v>
      </c>
      <c r="R3262" s="34">
        <v>350002</v>
      </c>
      <c r="S3262" s="34">
        <v>350002</v>
      </c>
    </row>
    <row r="3263" spans="2:19">
      <c r="B3263" s="5">
        <v>1992</v>
      </c>
      <c r="C3263" s="34">
        <v>360920</v>
      </c>
      <c r="D3263" s="34">
        <v>360920</v>
      </c>
      <c r="E3263" s="34">
        <v>360920</v>
      </c>
      <c r="F3263" s="34">
        <v>360920</v>
      </c>
      <c r="G3263" s="34">
        <v>360920</v>
      </c>
      <c r="H3263" s="34">
        <v>360920</v>
      </c>
      <c r="I3263" s="34">
        <v>360920</v>
      </c>
      <c r="J3263" s="34">
        <v>360920</v>
      </c>
      <c r="K3263" s="34">
        <v>360920</v>
      </c>
      <c r="L3263" s="34">
        <v>360920</v>
      </c>
      <c r="M3263" s="34">
        <v>379212.74</v>
      </c>
      <c r="N3263" s="34">
        <v>379212.7391557995</v>
      </c>
      <c r="O3263" s="34">
        <v>379212.7391557995</v>
      </c>
      <c r="P3263" s="34">
        <v>379212.7391557995</v>
      </c>
      <c r="Q3263" s="34">
        <v>379212.7391557995</v>
      </c>
      <c r="R3263" s="34">
        <v>379212.7391557995</v>
      </c>
      <c r="S3263" s="34">
        <v>379212.7391557995</v>
      </c>
    </row>
    <row r="3264" spans="2:19">
      <c r="B3264" s="5">
        <v>1991</v>
      </c>
      <c r="C3264" s="34">
        <v>286588</v>
      </c>
      <c r="D3264" s="34">
        <v>286588</v>
      </c>
      <c r="E3264" s="34">
        <v>286588</v>
      </c>
      <c r="F3264" s="34">
        <v>286588</v>
      </c>
      <c r="G3264" s="34">
        <v>286588</v>
      </c>
      <c r="H3264" s="34">
        <v>286588</v>
      </c>
      <c r="I3264" s="34">
        <v>286588</v>
      </c>
      <c r="J3264" s="34">
        <v>286588</v>
      </c>
      <c r="K3264" s="34">
        <v>286588</v>
      </c>
      <c r="L3264" s="34">
        <v>286588</v>
      </c>
      <c r="M3264" s="34">
        <v>301297.09999999998</v>
      </c>
      <c r="N3264" s="34">
        <v>301297.09535490425</v>
      </c>
      <c r="O3264" s="34">
        <v>301297.09535490425</v>
      </c>
      <c r="P3264" s="34">
        <v>301297.09535490425</v>
      </c>
      <c r="Q3264" s="34">
        <v>301297.09535490425</v>
      </c>
      <c r="R3264" s="34">
        <v>301297.09535490425</v>
      </c>
      <c r="S3264" s="34">
        <v>301297.09535490425</v>
      </c>
    </row>
    <row r="3265" spans="2:19">
      <c r="B3265" s="5">
        <v>1990</v>
      </c>
      <c r="C3265" s="34">
        <v>198945</v>
      </c>
      <c r="D3265" s="34">
        <v>198945</v>
      </c>
      <c r="E3265" s="34">
        <v>198945</v>
      </c>
      <c r="F3265" s="34">
        <v>198945</v>
      </c>
      <c r="G3265" s="34">
        <v>198945</v>
      </c>
      <c r="H3265" s="34">
        <v>198945</v>
      </c>
      <c r="I3265" s="34">
        <v>198945</v>
      </c>
      <c r="J3265" s="34">
        <v>198945</v>
      </c>
      <c r="K3265" s="34">
        <v>198945</v>
      </c>
      <c r="L3265" s="34">
        <v>198945</v>
      </c>
      <c r="M3265" s="34">
        <v>198945</v>
      </c>
      <c r="N3265" s="34">
        <v>198945</v>
      </c>
      <c r="O3265" s="34">
        <v>198945</v>
      </c>
      <c r="P3265" s="34">
        <v>198945</v>
      </c>
      <c r="Q3265" s="34">
        <v>198945</v>
      </c>
      <c r="R3265" s="34">
        <v>198945</v>
      </c>
      <c r="S3265" s="34">
        <v>198945</v>
      </c>
    </row>
    <row r="3266" spans="2:19">
      <c r="B3266" s="5">
        <v>1989</v>
      </c>
      <c r="C3266" s="34">
        <v>122548</v>
      </c>
      <c r="D3266" s="34">
        <v>122548</v>
      </c>
      <c r="E3266" s="34">
        <v>122548</v>
      </c>
      <c r="F3266" s="34">
        <v>122548</v>
      </c>
      <c r="G3266" s="34">
        <v>122548</v>
      </c>
      <c r="H3266" s="34">
        <v>122548</v>
      </c>
      <c r="I3266" s="34">
        <v>122548</v>
      </c>
      <c r="J3266" s="34">
        <v>122548</v>
      </c>
      <c r="K3266" s="34">
        <v>122548</v>
      </c>
      <c r="L3266" s="34">
        <v>122548</v>
      </c>
      <c r="M3266" s="34">
        <v>129364.48</v>
      </c>
      <c r="N3266" s="34">
        <v>129364.47788063584</v>
      </c>
      <c r="O3266" s="34">
        <v>129364.47788063584</v>
      </c>
      <c r="P3266" s="34">
        <v>129364.47788063584</v>
      </c>
      <c r="Q3266" s="34">
        <v>129364.47788063584</v>
      </c>
      <c r="R3266" s="34">
        <v>129364.47788063584</v>
      </c>
      <c r="S3266" s="34">
        <v>129364.47788063584</v>
      </c>
    </row>
    <row r="3267" spans="2:19">
      <c r="B3267" s="5">
        <v>1988</v>
      </c>
      <c r="C3267" s="34">
        <v>150678</v>
      </c>
      <c r="D3267" s="34">
        <v>150678</v>
      </c>
      <c r="E3267" s="34">
        <v>150678</v>
      </c>
      <c r="F3267" s="34">
        <v>150678</v>
      </c>
      <c r="G3267" s="34">
        <v>150678</v>
      </c>
      <c r="H3267" s="34">
        <v>142552</v>
      </c>
      <c r="I3267" s="34">
        <v>142552</v>
      </c>
      <c r="J3267" s="34">
        <v>142552</v>
      </c>
      <c r="K3267" s="34">
        <v>142552</v>
      </c>
      <c r="L3267" s="34">
        <v>142552</v>
      </c>
      <c r="M3267" s="34">
        <v>142552</v>
      </c>
      <c r="N3267" s="34">
        <v>142552</v>
      </c>
      <c r="O3267" s="34">
        <v>142552</v>
      </c>
      <c r="P3267" s="34">
        <v>142552</v>
      </c>
      <c r="Q3267" s="34">
        <v>142552</v>
      </c>
      <c r="R3267" s="34">
        <v>142552</v>
      </c>
      <c r="S3267" s="34">
        <v>142552</v>
      </c>
    </row>
    <row r="3268" spans="2:19">
      <c r="B3268" s="5">
        <v>1987</v>
      </c>
      <c r="C3268" s="34">
        <v>164495</v>
      </c>
      <c r="D3268" s="34">
        <v>164495</v>
      </c>
      <c r="E3268" s="34">
        <v>164495</v>
      </c>
      <c r="F3268" s="34">
        <v>164495</v>
      </c>
      <c r="G3268" s="34">
        <v>164495</v>
      </c>
      <c r="H3268" s="34">
        <v>152898</v>
      </c>
      <c r="I3268" s="34">
        <v>152898</v>
      </c>
      <c r="J3268" s="34">
        <v>152898</v>
      </c>
      <c r="K3268" s="34">
        <v>152898</v>
      </c>
      <c r="L3268" s="34">
        <v>152898</v>
      </c>
      <c r="M3268" s="34">
        <v>152898</v>
      </c>
      <c r="N3268" s="34">
        <v>152898</v>
      </c>
      <c r="O3268" s="34">
        <v>152898</v>
      </c>
      <c r="P3268" s="34">
        <v>152898</v>
      </c>
      <c r="Q3268" s="34">
        <v>152898</v>
      </c>
      <c r="R3268" s="34">
        <v>152898</v>
      </c>
      <c r="S3268" s="34">
        <v>152898</v>
      </c>
    </row>
    <row r="3269" spans="2:19">
      <c r="B3269" s="5">
        <v>1986</v>
      </c>
      <c r="C3269" s="34">
        <v>245585</v>
      </c>
      <c r="D3269" s="34">
        <v>245585</v>
      </c>
      <c r="E3269" s="34">
        <v>245585</v>
      </c>
      <c r="F3269" s="34">
        <v>245585</v>
      </c>
      <c r="G3269" s="34">
        <v>245585</v>
      </c>
      <c r="H3269" s="34">
        <v>216701</v>
      </c>
      <c r="I3269" s="34">
        <v>216701</v>
      </c>
      <c r="J3269" s="34">
        <v>216701</v>
      </c>
      <c r="K3269" s="34">
        <v>216701</v>
      </c>
      <c r="L3269" s="34">
        <v>216701</v>
      </c>
      <c r="M3269" s="34">
        <v>216701</v>
      </c>
      <c r="N3269" s="34">
        <v>216701</v>
      </c>
      <c r="O3269" s="34">
        <v>216701</v>
      </c>
      <c r="P3269" s="34">
        <v>216701</v>
      </c>
      <c r="Q3269" s="34">
        <v>216701</v>
      </c>
      <c r="R3269" s="34">
        <v>216701</v>
      </c>
      <c r="S3269" s="34">
        <v>216701</v>
      </c>
    </row>
    <row r="3270" spans="2:19">
      <c r="B3270" s="5">
        <v>1985</v>
      </c>
      <c r="C3270" s="34">
        <v>182258</v>
      </c>
      <c r="D3270" s="34">
        <v>182258</v>
      </c>
      <c r="E3270" s="34">
        <v>182258</v>
      </c>
      <c r="F3270" s="34">
        <v>182258</v>
      </c>
      <c r="G3270" s="34">
        <v>182258</v>
      </c>
      <c r="H3270" s="34">
        <v>162913</v>
      </c>
      <c r="I3270" s="34">
        <v>162913</v>
      </c>
      <c r="J3270" s="34">
        <v>162913</v>
      </c>
      <c r="K3270" s="34">
        <v>162913</v>
      </c>
      <c r="L3270" s="34">
        <v>162913</v>
      </c>
      <c r="M3270" s="34">
        <v>162913</v>
      </c>
      <c r="N3270" s="34">
        <v>162913</v>
      </c>
      <c r="O3270" s="34">
        <v>162913</v>
      </c>
      <c r="P3270" s="34">
        <v>162913</v>
      </c>
      <c r="Q3270" s="34">
        <v>162913</v>
      </c>
      <c r="R3270" s="34">
        <v>162913</v>
      </c>
      <c r="S3270" s="34">
        <v>162913</v>
      </c>
    </row>
    <row r="3271" spans="2:19">
      <c r="B3271" s="5">
        <v>1984</v>
      </c>
      <c r="C3271" s="34">
        <v>175279</v>
      </c>
      <c r="D3271" s="34">
        <v>175279</v>
      </c>
      <c r="E3271" s="34">
        <v>175279</v>
      </c>
      <c r="F3271" s="34">
        <v>175279</v>
      </c>
      <c r="G3271" s="34">
        <v>175279</v>
      </c>
      <c r="H3271" s="34">
        <v>160907</v>
      </c>
      <c r="I3271" s="34">
        <v>160907</v>
      </c>
      <c r="J3271" s="34">
        <v>160907</v>
      </c>
      <c r="K3271" s="34">
        <v>160907</v>
      </c>
      <c r="L3271" s="34">
        <v>160907</v>
      </c>
      <c r="M3271" s="34">
        <v>160907</v>
      </c>
      <c r="N3271" s="34">
        <v>160907</v>
      </c>
      <c r="O3271" s="34">
        <v>160907</v>
      </c>
      <c r="P3271" s="34">
        <v>160907</v>
      </c>
      <c r="Q3271" s="34">
        <v>160907</v>
      </c>
      <c r="R3271" s="34">
        <v>160907</v>
      </c>
      <c r="S3271" s="34">
        <v>160907</v>
      </c>
    </row>
    <row r="3272" spans="2:19">
      <c r="B3272" s="5">
        <v>1983</v>
      </c>
      <c r="C3272" s="34">
        <v>178536</v>
      </c>
      <c r="D3272" s="34">
        <v>178536</v>
      </c>
      <c r="E3272" s="34">
        <v>178536</v>
      </c>
      <c r="F3272" s="34">
        <v>178536</v>
      </c>
      <c r="G3272" s="34">
        <v>178536</v>
      </c>
      <c r="H3272" s="34">
        <v>164678</v>
      </c>
      <c r="I3272" s="34">
        <v>164678</v>
      </c>
      <c r="J3272" s="34">
        <v>164678</v>
      </c>
      <c r="K3272" s="34">
        <v>164678</v>
      </c>
      <c r="L3272" s="34">
        <v>164678</v>
      </c>
      <c r="M3272" s="34">
        <v>164678</v>
      </c>
      <c r="N3272" s="34">
        <v>164678</v>
      </c>
      <c r="O3272" s="34">
        <v>164678</v>
      </c>
      <c r="P3272" s="34">
        <v>164678</v>
      </c>
      <c r="Q3272" s="34">
        <v>164678</v>
      </c>
      <c r="R3272" s="34">
        <v>164678</v>
      </c>
      <c r="S3272" s="34">
        <v>164678</v>
      </c>
    </row>
    <row r="3273" spans="2:19">
      <c r="B3273" s="5">
        <v>1982</v>
      </c>
      <c r="C3273" s="34">
        <v>169447</v>
      </c>
      <c r="D3273" s="34">
        <v>169447</v>
      </c>
      <c r="E3273" s="34">
        <v>169447</v>
      </c>
      <c r="F3273" s="34">
        <v>169447</v>
      </c>
      <c r="G3273" s="34">
        <v>169447</v>
      </c>
      <c r="H3273" s="34">
        <v>151565</v>
      </c>
      <c r="I3273" s="34">
        <v>151565</v>
      </c>
      <c r="J3273" s="34">
        <v>151565</v>
      </c>
      <c r="K3273" s="34">
        <v>151565</v>
      </c>
      <c r="L3273" s="34">
        <v>151565</v>
      </c>
      <c r="M3273" s="34">
        <v>151565</v>
      </c>
      <c r="N3273" s="34">
        <v>151565</v>
      </c>
      <c r="O3273" s="34">
        <v>151565</v>
      </c>
      <c r="P3273" s="34">
        <v>151565</v>
      </c>
      <c r="Q3273" s="34">
        <v>151565</v>
      </c>
      <c r="R3273" s="34">
        <v>151565</v>
      </c>
      <c r="S3273" s="34">
        <v>151565</v>
      </c>
    </row>
    <row r="3274" spans="2:19">
      <c r="B3274" s="5">
        <v>1981</v>
      </c>
      <c r="C3274" s="34">
        <v>17012</v>
      </c>
      <c r="D3274" s="34">
        <v>17012</v>
      </c>
      <c r="E3274" s="34">
        <v>17012</v>
      </c>
      <c r="F3274" s="34">
        <v>17012</v>
      </c>
      <c r="G3274" s="34">
        <v>17012</v>
      </c>
      <c r="H3274" s="34">
        <v>17012</v>
      </c>
      <c r="I3274" s="34">
        <v>17012</v>
      </c>
      <c r="J3274" s="34">
        <v>17012</v>
      </c>
      <c r="K3274" s="34">
        <v>17012</v>
      </c>
      <c r="L3274" s="34">
        <v>17012</v>
      </c>
      <c r="M3274" s="34">
        <v>17012</v>
      </c>
      <c r="N3274" s="34"/>
      <c r="O3274" s="34"/>
      <c r="P3274" s="34"/>
      <c r="Q3274" s="34"/>
      <c r="R3274" s="34"/>
      <c r="S3274" s="34"/>
    </row>
    <row r="3275" spans="2:19">
      <c r="B3275" s="5">
        <v>1980</v>
      </c>
      <c r="C3275" s="34">
        <v>6801</v>
      </c>
      <c r="D3275" s="34">
        <v>6801</v>
      </c>
      <c r="E3275" s="34">
        <v>6801</v>
      </c>
      <c r="F3275" s="34">
        <v>6801</v>
      </c>
      <c r="G3275" s="34">
        <v>6801</v>
      </c>
      <c r="H3275" s="34">
        <v>6801</v>
      </c>
      <c r="I3275" s="34">
        <v>6801</v>
      </c>
      <c r="J3275" s="34">
        <v>6801</v>
      </c>
      <c r="K3275" s="34">
        <v>6801</v>
      </c>
      <c r="L3275" s="34">
        <v>6801</v>
      </c>
      <c r="M3275" s="34">
        <v>6801</v>
      </c>
      <c r="N3275" s="34"/>
      <c r="O3275" s="34"/>
      <c r="P3275" s="34"/>
      <c r="Q3275" s="34"/>
      <c r="R3275" s="34"/>
      <c r="S3275" s="34"/>
    </row>
    <row r="3276" spans="2:19">
      <c r="B3276" s="5">
        <v>1979</v>
      </c>
      <c r="C3276" s="34">
        <v>5795</v>
      </c>
      <c r="D3276" s="34">
        <v>5795</v>
      </c>
      <c r="E3276" s="34">
        <v>5795</v>
      </c>
      <c r="F3276" s="34">
        <v>5795</v>
      </c>
      <c r="G3276" s="34">
        <v>5795</v>
      </c>
      <c r="H3276" s="34">
        <v>5795</v>
      </c>
      <c r="I3276" s="34">
        <v>5795</v>
      </c>
      <c r="J3276" s="34">
        <v>5795</v>
      </c>
      <c r="K3276" s="34">
        <v>5795</v>
      </c>
      <c r="L3276" s="34">
        <v>5795</v>
      </c>
      <c r="M3276" s="34">
        <v>5795</v>
      </c>
      <c r="N3276" s="34"/>
      <c r="O3276" s="34"/>
      <c r="P3276" s="34"/>
      <c r="Q3276" s="34"/>
      <c r="R3276" s="34"/>
      <c r="S3276" s="34"/>
    </row>
    <row r="3277" spans="2:19">
      <c r="B3277" s="5">
        <v>1978</v>
      </c>
      <c r="C3277" s="34">
        <v>6272</v>
      </c>
      <c r="D3277" s="34">
        <v>6272</v>
      </c>
      <c r="E3277" s="34">
        <v>6272</v>
      </c>
      <c r="F3277" s="34">
        <v>6272</v>
      </c>
      <c r="G3277" s="34">
        <v>6272</v>
      </c>
      <c r="H3277" s="34">
        <v>6272</v>
      </c>
      <c r="I3277" s="34">
        <v>6272</v>
      </c>
      <c r="J3277" s="34">
        <v>6272</v>
      </c>
      <c r="K3277" s="34">
        <v>6272</v>
      </c>
      <c r="L3277" s="34">
        <v>6272</v>
      </c>
      <c r="M3277" s="34">
        <v>6272</v>
      </c>
      <c r="N3277" s="34"/>
      <c r="O3277" s="34"/>
      <c r="P3277" s="34"/>
      <c r="Q3277" s="34"/>
      <c r="R3277" s="34"/>
      <c r="S3277" s="34"/>
    </row>
    <row r="3278" spans="2:19">
      <c r="B3278" s="5">
        <v>1977</v>
      </c>
      <c r="C3278" s="34">
        <v>7714</v>
      </c>
      <c r="D3278" s="34">
        <v>7714</v>
      </c>
      <c r="E3278" s="34">
        <v>7714</v>
      </c>
      <c r="F3278" s="34">
        <v>7714</v>
      </c>
      <c r="G3278" s="34">
        <v>7714</v>
      </c>
      <c r="H3278" s="34">
        <v>7714</v>
      </c>
      <c r="I3278" s="34">
        <v>7714</v>
      </c>
      <c r="J3278" s="34">
        <v>7714</v>
      </c>
      <c r="K3278" s="34">
        <v>7714</v>
      </c>
      <c r="L3278" s="34">
        <v>7714</v>
      </c>
      <c r="M3278" s="34">
        <v>7714</v>
      </c>
      <c r="N3278" s="34"/>
      <c r="O3278" s="34"/>
      <c r="P3278" s="34"/>
      <c r="Q3278" s="34"/>
      <c r="R3278" s="34"/>
      <c r="S3278" s="34"/>
    </row>
    <row r="3279" spans="2:19">
      <c r="B3279" s="5">
        <v>1976</v>
      </c>
      <c r="C3279" s="34">
        <v>7911</v>
      </c>
      <c r="D3279" s="34">
        <v>7911</v>
      </c>
      <c r="E3279" s="34">
        <v>7911</v>
      </c>
      <c r="F3279" s="34">
        <v>7911</v>
      </c>
      <c r="G3279" s="34">
        <v>7911</v>
      </c>
      <c r="H3279" s="34">
        <v>7911</v>
      </c>
      <c r="I3279" s="34">
        <v>7911</v>
      </c>
      <c r="J3279" s="34">
        <v>7911</v>
      </c>
      <c r="K3279" s="34">
        <v>7911</v>
      </c>
      <c r="L3279" s="34">
        <v>7911</v>
      </c>
      <c r="M3279" s="34">
        <v>7911</v>
      </c>
      <c r="N3279" s="34"/>
      <c r="O3279" s="34"/>
      <c r="P3279" s="34"/>
      <c r="Q3279" s="34"/>
      <c r="R3279" s="34"/>
      <c r="S3279" s="34"/>
    </row>
    <row r="3280" spans="2:19">
      <c r="B3280" s="5">
        <v>1975</v>
      </c>
      <c r="C3280" s="34">
        <v>6598</v>
      </c>
      <c r="D3280" s="34">
        <v>6598</v>
      </c>
      <c r="E3280" s="34">
        <v>6598</v>
      </c>
      <c r="F3280" s="34">
        <v>6598</v>
      </c>
      <c r="G3280" s="34">
        <v>6598</v>
      </c>
      <c r="H3280" s="34">
        <v>6598</v>
      </c>
      <c r="I3280" s="34">
        <v>6598</v>
      </c>
      <c r="J3280" s="34">
        <v>6598</v>
      </c>
      <c r="K3280" s="34">
        <v>6598</v>
      </c>
      <c r="L3280" s="34">
        <v>6598</v>
      </c>
      <c r="M3280" s="34">
        <v>6598</v>
      </c>
      <c r="N3280" s="34"/>
      <c r="O3280" s="34"/>
      <c r="P3280" s="34"/>
      <c r="Q3280" s="34"/>
      <c r="R3280" s="34"/>
      <c r="S3280" s="34"/>
    </row>
    <row r="3281" spans="2:19">
      <c r="B3281" s="5">
        <v>1974</v>
      </c>
      <c r="C3281" s="34">
        <v>2289</v>
      </c>
      <c r="D3281" s="34">
        <v>2289</v>
      </c>
      <c r="E3281" s="34">
        <v>2289</v>
      </c>
      <c r="F3281" s="34">
        <v>2289</v>
      </c>
      <c r="G3281" s="34">
        <v>2289</v>
      </c>
      <c r="H3281" s="34">
        <v>2289</v>
      </c>
      <c r="I3281" s="34">
        <v>2289</v>
      </c>
      <c r="J3281" s="34">
        <v>2289</v>
      </c>
      <c r="K3281" s="34">
        <v>2289</v>
      </c>
      <c r="L3281" s="34">
        <v>2289</v>
      </c>
      <c r="M3281" s="34">
        <v>2289</v>
      </c>
      <c r="N3281" s="34"/>
      <c r="O3281" s="34"/>
      <c r="P3281" s="34"/>
      <c r="Q3281" s="34"/>
      <c r="R3281" s="34"/>
      <c r="S3281" s="34"/>
    </row>
    <row r="3282" spans="2:19">
      <c r="B3282" s="5">
        <v>1973</v>
      </c>
      <c r="C3282" s="34">
        <v>17629</v>
      </c>
      <c r="D3282" s="34">
        <v>17629</v>
      </c>
      <c r="E3282" s="34">
        <v>17629</v>
      </c>
      <c r="F3282" s="34">
        <v>17629</v>
      </c>
      <c r="G3282" s="34">
        <v>17629</v>
      </c>
      <c r="H3282" s="34">
        <v>17629</v>
      </c>
      <c r="I3282" s="34">
        <v>17629</v>
      </c>
      <c r="J3282" s="34">
        <v>17629</v>
      </c>
      <c r="K3282" s="34">
        <v>17629</v>
      </c>
      <c r="L3282" s="34">
        <v>17629</v>
      </c>
      <c r="M3282" s="34">
        <v>17629</v>
      </c>
      <c r="N3282" s="34"/>
      <c r="O3282" s="34"/>
      <c r="P3282" s="34"/>
      <c r="Q3282" s="34"/>
      <c r="R3282" s="34"/>
      <c r="S3282" s="34"/>
    </row>
    <row r="3283" spans="2:19">
      <c r="B3283" s="5">
        <v>1972</v>
      </c>
      <c r="C3283" s="34">
        <v>11090</v>
      </c>
      <c r="D3283" s="34">
        <v>11090</v>
      </c>
      <c r="E3283" s="34">
        <v>11090</v>
      </c>
      <c r="F3283" s="34">
        <v>11090</v>
      </c>
      <c r="G3283" s="34">
        <v>11090</v>
      </c>
      <c r="H3283" s="34">
        <v>11090</v>
      </c>
      <c r="I3283" s="34">
        <v>11090</v>
      </c>
      <c r="J3283" s="34">
        <v>11090</v>
      </c>
      <c r="K3283" s="34">
        <v>11090</v>
      </c>
      <c r="L3283" s="34">
        <v>11090</v>
      </c>
      <c r="M3283" s="34">
        <v>11090</v>
      </c>
      <c r="N3283" s="34"/>
      <c r="O3283" s="34"/>
      <c r="P3283" s="34"/>
      <c r="Q3283" s="34"/>
      <c r="R3283" s="34"/>
      <c r="S3283" s="34"/>
    </row>
    <row r="3284" spans="2:19">
      <c r="B3284" s="5">
        <v>1971</v>
      </c>
      <c r="C3284" s="34">
        <v>7588</v>
      </c>
      <c r="D3284" s="34">
        <v>7588</v>
      </c>
      <c r="E3284" s="34">
        <v>7588</v>
      </c>
      <c r="F3284" s="34">
        <v>7588</v>
      </c>
      <c r="G3284" s="34">
        <v>7588</v>
      </c>
      <c r="H3284" s="34">
        <v>7588</v>
      </c>
      <c r="I3284" s="34">
        <v>7588</v>
      </c>
      <c r="J3284" s="34">
        <v>7588</v>
      </c>
      <c r="K3284" s="34">
        <v>7588</v>
      </c>
      <c r="L3284" s="34">
        <v>7588</v>
      </c>
      <c r="M3284" s="34">
        <v>7588</v>
      </c>
      <c r="N3284" s="34"/>
      <c r="O3284" s="34"/>
      <c r="P3284" s="34"/>
      <c r="Q3284" s="34"/>
      <c r="R3284" s="34"/>
      <c r="S3284" s="34"/>
    </row>
    <row r="3285" spans="2:19">
      <c r="B3285" s="5">
        <v>1970</v>
      </c>
      <c r="C3285" s="34">
        <v>7135</v>
      </c>
      <c r="D3285" s="34">
        <v>7135</v>
      </c>
      <c r="E3285" s="34">
        <v>7135</v>
      </c>
      <c r="F3285" s="34">
        <v>7135</v>
      </c>
      <c r="G3285" s="34">
        <v>7135</v>
      </c>
      <c r="H3285" s="34">
        <v>7135</v>
      </c>
      <c r="I3285" s="34">
        <v>7135</v>
      </c>
      <c r="J3285" s="34">
        <v>7135</v>
      </c>
      <c r="K3285" s="34">
        <v>7135</v>
      </c>
      <c r="L3285" s="34">
        <v>7135</v>
      </c>
      <c r="M3285" s="34">
        <v>7135</v>
      </c>
      <c r="N3285" s="34"/>
      <c r="O3285" s="34"/>
      <c r="P3285" s="34"/>
      <c r="Q3285" s="34"/>
      <c r="R3285" s="34"/>
      <c r="S3285" s="34"/>
    </row>
    <row r="3286" spans="2:19">
      <c r="B3286" s="5">
        <v>1969</v>
      </c>
      <c r="C3286" s="34">
        <v>2937</v>
      </c>
      <c r="D3286" s="34">
        <v>2937</v>
      </c>
      <c r="E3286" s="34">
        <v>2937</v>
      </c>
      <c r="F3286" s="34">
        <v>2937</v>
      </c>
      <c r="G3286" s="34">
        <v>2937</v>
      </c>
      <c r="H3286" s="34">
        <v>2937</v>
      </c>
      <c r="I3286" s="34">
        <v>2937</v>
      </c>
      <c r="J3286" s="34">
        <v>2937</v>
      </c>
      <c r="K3286" s="34">
        <v>2937</v>
      </c>
      <c r="L3286" s="34">
        <v>2937</v>
      </c>
      <c r="M3286" s="34">
        <v>2937</v>
      </c>
      <c r="N3286" s="34"/>
      <c r="O3286" s="34"/>
      <c r="P3286" s="34"/>
      <c r="Q3286" s="34"/>
      <c r="R3286" s="34"/>
      <c r="S3286" s="34"/>
    </row>
    <row r="3287" spans="2:19">
      <c r="B3287" s="5">
        <v>1968</v>
      </c>
      <c r="C3287" s="34">
        <v>7935</v>
      </c>
      <c r="D3287" s="34">
        <v>7935</v>
      </c>
      <c r="E3287" s="34">
        <v>7935</v>
      </c>
      <c r="F3287" s="34">
        <v>7935</v>
      </c>
      <c r="G3287" s="34">
        <v>7935</v>
      </c>
      <c r="H3287" s="34">
        <v>7935</v>
      </c>
      <c r="I3287" s="34">
        <v>7935</v>
      </c>
      <c r="J3287" s="34">
        <v>7935</v>
      </c>
      <c r="K3287" s="34">
        <v>7935</v>
      </c>
      <c r="L3287" s="34">
        <v>7935</v>
      </c>
      <c r="M3287" s="34">
        <v>7935</v>
      </c>
      <c r="N3287" s="34"/>
      <c r="O3287" s="34"/>
      <c r="P3287" s="34"/>
      <c r="Q3287" s="34"/>
      <c r="R3287" s="34"/>
      <c r="S3287" s="34"/>
    </row>
    <row r="3288" spans="2:19">
      <c r="B3288" s="5">
        <v>1967</v>
      </c>
      <c r="C3288" s="34">
        <v>16804</v>
      </c>
      <c r="D3288" s="34">
        <v>16804</v>
      </c>
      <c r="E3288" s="34">
        <v>16804</v>
      </c>
      <c r="F3288" s="34">
        <v>16804</v>
      </c>
      <c r="G3288" s="34">
        <v>16804</v>
      </c>
      <c r="H3288" s="34">
        <v>16804</v>
      </c>
      <c r="I3288" s="34">
        <v>16804</v>
      </c>
      <c r="J3288" s="34">
        <v>16804</v>
      </c>
      <c r="K3288" s="34">
        <v>16804</v>
      </c>
      <c r="L3288" s="34">
        <v>16804</v>
      </c>
      <c r="M3288" s="34">
        <v>16804</v>
      </c>
      <c r="N3288" s="34"/>
      <c r="O3288" s="34"/>
      <c r="P3288" s="34"/>
      <c r="Q3288" s="34"/>
      <c r="R3288" s="34"/>
      <c r="S3288" s="34"/>
    </row>
    <row r="3289" spans="2:19">
      <c r="B3289" s="5">
        <v>1966</v>
      </c>
      <c r="C3289" s="34">
        <v>12336</v>
      </c>
      <c r="D3289" s="34">
        <v>12336</v>
      </c>
      <c r="E3289" s="34">
        <v>12336</v>
      </c>
      <c r="F3289" s="34">
        <v>12336</v>
      </c>
      <c r="G3289" s="34">
        <v>12336</v>
      </c>
      <c r="H3289" s="34">
        <v>12336</v>
      </c>
      <c r="I3289" s="34">
        <v>12336</v>
      </c>
      <c r="J3289" s="34">
        <v>12336</v>
      </c>
      <c r="K3289" s="34">
        <v>12336</v>
      </c>
      <c r="L3289" s="34">
        <v>12336</v>
      </c>
      <c r="M3289" s="34">
        <v>12336</v>
      </c>
      <c r="N3289" s="34"/>
      <c r="O3289" s="34"/>
      <c r="P3289" s="34"/>
      <c r="Q3289" s="34"/>
      <c r="R3289" s="34"/>
      <c r="S3289" s="34"/>
    </row>
    <row r="3290" spans="2:19">
      <c r="B3290" s="5">
        <v>1965</v>
      </c>
      <c r="C3290" s="34">
        <v>15295</v>
      </c>
      <c r="D3290" s="34">
        <v>15295</v>
      </c>
      <c r="E3290" s="34">
        <v>15295</v>
      </c>
      <c r="F3290" s="34">
        <v>15295</v>
      </c>
      <c r="G3290" s="34">
        <v>15295</v>
      </c>
      <c r="H3290" s="34">
        <v>15295</v>
      </c>
      <c r="I3290" s="34">
        <v>15295</v>
      </c>
      <c r="J3290" s="34">
        <v>15295</v>
      </c>
      <c r="K3290" s="34">
        <v>15295</v>
      </c>
      <c r="L3290" s="34">
        <v>15295</v>
      </c>
      <c r="M3290" s="34">
        <v>15295</v>
      </c>
      <c r="N3290" s="34"/>
      <c r="O3290" s="34"/>
      <c r="P3290" s="34"/>
      <c r="Q3290" s="34"/>
      <c r="R3290" s="34"/>
      <c r="S3290" s="34"/>
    </row>
    <row r="3291" spans="2:19">
      <c r="B3291" s="5">
        <v>1964</v>
      </c>
      <c r="C3291" s="34">
        <v>7314</v>
      </c>
      <c r="D3291" s="34">
        <v>7314</v>
      </c>
      <c r="E3291" s="34">
        <v>7314</v>
      </c>
      <c r="F3291" s="34">
        <v>7314</v>
      </c>
      <c r="G3291" s="34">
        <v>7314</v>
      </c>
      <c r="H3291" s="34">
        <v>7314</v>
      </c>
      <c r="I3291" s="34">
        <v>7314</v>
      </c>
      <c r="J3291" s="34">
        <v>7314</v>
      </c>
      <c r="K3291" s="34">
        <v>7314</v>
      </c>
      <c r="L3291" s="34">
        <v>7314</v>
      </c>
      <c r="M3291" s="34">
        <v>7314</v>
      </c>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5935080</v>
      </c>
      <c r="D3326" s="10">
        <f>SUM(D3248:D3325)</f>
        <v>6141704.9100000001</v>
      </c>
      <c r="E3326" s="10">
        <f>SUM(E3247:E3325)</f>
        <v>6403339.2699999996</v>
      </c>
      <c r="F3326" s="10">
        <f>SUM(F3246:F3325)</f>
        <v>6588120.8399999999</v>
      </c>
      <c r="G3326" s="10">
        <f>SUM(G3245:G3325)</f>
        <v>6913073.9800000004</v>
      </c>
      <c r="H3326" s="10">
        <f>SUM(H3239:H3325)</f>
        <v>7138387.1799999997</v>
      </c>
      <c r="I3326" s="10">
        <f>SUM(I3239:I3325)</f>
        <v>7325223.4799999995</v>
      </c>
      <c r="J3326" s="10">
        <f t="shared" ref="J3326" si="65">SUM(J3239:J3325)</f>
        <v>7722897.6799999997</v>
      </c>
      <c r="K3326" s="10">
        <f>SUM(K3239:K3325)</f>
        <v>8239249.790000001</v>
      </c>
      <c r="L3326" s="10">
        <f t="shared" ref="L3326" si="66">SUM(L3239:L3325)</f>
        <v>8594475.4699999988</v>
      </c>
      <c r="M3326" s="10">
        <f>SUM(M3239:M3325)</f>
        <v>9335887.8100000024</v>
      </c>
      <c r="N3326" s="10">
        <f>SUM(N3234:N3325)</f>
        <v>9095771.1753468439</v>
      </c>
      <c r="O3326" s="10">
        <f>SUM(O3234:O3325)</f>
        <v>9135276.2853468452</v>
      </c>
      <c r="P3326" s="10">
        <f>SUM(P3234:P3325)</f>
        <v>9165705.7752312981</v>
      </c>
      <c r="Q3326" s="10">
        <f>SUM(Q3234:Q3325)</f>
        <v>9219646.0952312984</v>
      </c>
      <c r="R3326" s="10">
        <f>SUM(R3233:R3325)</f>
        <v>9230846.0952312984</v>
      </c>
      <c r="S3326" s="10">
        <f>SUM(S3233:S3325)</f>
        <v>9238491.4952312969</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v>224863.29736966838</v>
      </c>
    </row>
    <row r="3329" spans="1:19">
      <c r="A3329" s="35"/>
      <c r="B3329" s="5">
        <v>2021</v>
      </c>
      <c r="C3329" s="33"/>
      <c r="D3329" s="33"/>
      <c r="E3329" s="33"/>
      <c r="F3329" s="33"/>
      <c r="G3329" s="33"/>
      <c r="H3329" s="33"/>
      <c r="I3329" s="33"/>
      <c r="J3329" s="33"/>
      <c r="K3329" s="33"/>
      <c r="L3329" s="33"/>
      <c r="M3329" s="33"/>
      <c r="N3329" s="33"/>
      <c r="O3329" s="33"/>
      <c r="P3329" s="33"/>
      <c r="Q3329" s="33"/>
      <c r="R3329" s="34">
        <v>259121.77044123434</v>
      </c>
      <c r="S3329" s="34">
        <v>259121.77044123434</v>
      </c>
    </row>
    <row r="3330" spans="1:19">
      <c r="B3330" s="5">
        <v>2020</v>
      </c>
      <c r="C3330" s="33"/>
      <c r="D3330" s="33"/>
      <c r="E3330" s="33"/>
      <c r="F3330" s="33"/>
      <c r="G3330" s="33"/>
      <c r="H3330" s="33"/>
      <c r="I3330" s="33"/>
      <c r="J3330" s="33"/>
      <c r="K3330" s="33"/>
      <c r="L3330" s="33"/>
      <c r="M3330" s="33"/>
      <c r="N3330" s="33"/>
      <c r="O3330" s="33"/>
      <c r="P3330" s="33"/>
      <c r="Q3330" s="34">
        <v>112950.55638286614</v>
      </c>
      <c r="R3330" s="34">
        <v>112950.55638286614</v>
      </c>
      <c r="S3330" s="34">
        <v>112950.55638286614</v>
      </c>
    </row>
    <row r="3331" spans="1:19">
      <c r="A3331" s="37"/>
      <c r="B3331" s="5">
        <v>2019</v>
      </c>
      <c r="C3331" s="33"/>
      <c r="D3331" s="33"/>
      <c r="E3331" s="33"/>
      <c r="F3331" s="33"/>
      <c r="G3331" s="33"/>
      <c r="H3331" s="33"/>
      <c r="I3331" s="33"/>
      <c r="J3331" s="33"/>
      <c r="K3331" s="33"/>
      <c r="L3331" s="33"/>
      <c r="M3331" s="33"/>
      <c r="N3331" s="33"/>
      <c r="O3331" s="33"/>
      <c r="P3331" s="34">
        <v>237986.85581771645</v>
      </c>
      <c r="Q3331" s="34">
        <v>237986.85581771645</v>
      </c>
      <c r="R3331" s="34">
        <v>237986.85581771645</v>
      </c>
      <c r="S3331" s="34">
        <v>237986.85581771645</v>
      </c>
    </row>
    <row r="3332" spans="1:19">
      <c r="A3332" s="37"/>
      <c r="B3332" s="5">
        <v>2018</v>
      </c>
      <c r="C3332" s="33"/>
      <c r="D3332" s="33"/>
      <c r="E3332" s="33"/>
      <c r="F3332" s="33"/>
      <c r="G3332" s="33"/>
      <c r="H3332" s="33"/>
      <c r="I3332" s="33"/>
      <c r="J3332" s="33"/>
      <c r="K3332" s="33"/>
      <c r="L3332" s="33"/>
      <c r="M3332" s="33"/>
      <c r="N3332" s="33"/>
      <c r="O3332" s="34">
        <v>114089.96279495182</v>
      </c>
      <c r="P3332" s="34">
        <v>114089.96279495182</v>
      </c>
      <c r="Q3332" s="34">
        <v>114089.96279495182</v>
      </c>
      <c r="R3332" s="34">
        <v>114089.96279495182</v>
      </c>
      <c r="S3332" s="34">
        <v>114089.96279495182</v>
      </c>
    </row>
    <row r="3333" spans="1:19">
      <c r="A3333" s="37"/>
      <c r="B3333" s="5">
        <v>2017</v>
      </c>
      <c r="C3333" s="33"/>
      <c r="D3333" s="33"/>
      <c r="E3333" s="33"/>
      <c r="F3333" s="33"/>
      <c r="G3333" s="33"/>
      <c r="H3333" s="33"/>
      <c r="I3333" s="33"/>
      <c r="J3333" s="33"/>
      <c r="K3333" s="33"/>
      <c r="L3333" s="33"/>
      <c r="M3333" s="33"/>
      <c r="N3333" s="34">
        <v>349376.20562286337</v>
      </c>
      <c r="O3333" s="34">
        <v>349376.20562286337</v>
      </c>
      <c r="P3333" s="34">
        <v>349376.20562286337</v>
      </c>
      <c r="Q3333" s="34">
        <v>349376.20562286337</v>
      </c>
      <c r="R3333" s="34">
        <v>349376.20562286337</v>
      </c>
      <c r="S3333" s="34">
        <v>349376.20562286337</v>
      </c>
    </row>
    <row r="3334" spans="1:19">
      <c r="B3334" s="5">
        <v>2016</v>
      </c>
      <c r="C3334" s="33"/>
      <c r="D3334" s="33"/>
      <c r="E3334" s="33"/>
      <c r="F3334" s="33"/>
      <c r="G3334" s="33"/>
      <c r="H3334" s="33"/>
      <c r="I3334" s="33"/>
      <c r="J3334" s="33"/>
      <c r="K3334" s="33"/>
      <c r="L3334" s="33"/>
      <c r="M3334" s="34"/>
      <c r="N3334" s="34">
        <v>149284.50672660847</v>
      </c>
      <c r="O3334" s="34">
        <v>149284.50672660847</v>
      </c>
      <c r="P3334" s="34">
        <v>149284.50672660847</v>
      </c>
      <c r="Q3334" s="34">
        <v>149284.50672660847</v>
      </c>
      <c r="R3334" s="34">
        <v>149284.50672660847</v>
      </c>
      <c r="S3334" s="34">
        <v>149284.50672660847</v>
      </c>
    </row>
    <row r="3335" spans="1:19">
      <c r="B3335" s="5">
        <v>2015</v>
      </c>
      <c r="C3335" s="33"/>
      <c r="D3335" s="33"/>
      <c r="E3335" s="33"/>
      <c r="F3335" s="33"/>
      <c r="G3335" s="33"/>
      <c r="H3335" s="33"/>
      <c r="I3335" s="33"/>
      <c r="J3335" s="33"/>
      <c r="K3335" s="33"/>
      <c r="L3335" s="34"/>
      <c r="M3335" s="34"/>
      <c r="N3335" s="34">
        <v>175968.20366782908</v>
      </c>
      <c r="O3335" s="34">
        <v>175968.20366782908</v>
      </c>
      <c r="P3335" s="34">
        <v>175968.20366782908</v>
      </c>
      <c r="Q3335" s="34">
        <v>175968.20366782908</v>
      </c>
      <c r="R3335" s="34">
        <v>175968.20366782908</v>
      </c>
      <c r="S3335" s="34">
        <v>175968.20366782908</v>
      </c>
    </row>
    <row r="3336" spans="1:19">
      <c r="B3336" s="5">
        <v>2014</v>
      </c>
      <c r="C3336" s="33"/>
      <c r="D3336" s="33"/>
      <c r="E3336" s="33"/>
      <c r="F3336" s="33"/>
      <c r="G3336" s="33"/>
      <c r="H3336" s="33"/>
      <c r="I3336" s="33"/>
      <c r="J3336" s="33"/>
      <c r="K3336" s="34"/>
      <c r="L3336" s="34"/>
      <c r="M3336" s="34"/>
      <c r="N3336" s="34">
        <v>177930.7558676425</v>
      </c>
      <c r="O3336" s="34">
        <v>177930.7558676425</v>
      </c>
      <c r="P3336" s="34">
        <v>177930.7558676425</v>
      </c>
      <c r="Q3336" s="34">
        <v>177930.7558676425</v>
      </c>
      <c r="R3336" s="34">
        <v>177930.7558676425</v>
      </c>
      <c r="S3336" s="34">
        <v>177930.7558676425</v>
      </c>
    </row>
    <row r="3337" spans="1:19">
      <c r="B3337" s="5">
        <v>2013</v>
      </c>
      <c r="C3337" s="33"/>
      <c r="D3337" s="33"/>
      <c r="E3337" s="33"/>
      <c r="F3337" s="33"/>
      <c r="G3337" s="33"/>
      <c r="H3337" s="33"/>
      <c r="I3337" s="33"/>
      <c r="J3337" s="34"/>
      <c r="K3337" s="34"/>
      <c r="L3337" s="34"/>
      <c r="M3337" s="34"/>
      <c r="N3337" s="34">
        <v>155033.99884833899</v>
      </c>
      <c r="O3337" s="34">
        <v>155033.99884833899</v>
      </c>
      <c r="P3337" s="34">
        <v>155033.99884833899</v>
      </c>
      <c r="Q3337" s="34">
        <v>155033.99884833899</v>
      </c>
      <c r="R3337" s="34">
        <v>155033.99884833899</v>
      </c>
      <c r="S3337" s="34">
        <v>155033.99884833899</v>
      </c>
    </row>
    <row r="3338" spans="1:19">
      <c r="B3338" s="5">
        <v>2012</v>
      </c>
      <c r="C3338" s="33"/>
      <c r="D3338" s="33"/>
      <c r="E3338" s="33"/>
      <c r="F3338" s="33"/>
      <c r="G3338" s="33"/>
      <c r="H3338" s="33"/>
      <c r="I3338" s="34"/>
      <c r="J3338" s="34"/>
      <c r="K3338" s="34"/>
      <c r="L3338" s="34"/>
      <c r="M3338" s="34"/>
      <c r="N3338" s="34">
        <v>154961.63436899948</v>
      </c>
      <c r="O3338" s="34">
        <v>154961.63436899948</v>
      </c>
      <c r="P3338" s="34">
        <v>154961.63436899948</v>
      </c>
      <c r="Q3338" s="34">
        <v>154961.63436899948</v>
      </c>
      <c r="R3338" s="34">
        <v>154961.63436899948</v>
      </c>
      <c r="S3338" s="34">
        <v>154961.63436899948</v>
      </c>
    </row>
    <row r="3339" spans="1:19">
      <c r="B3339" s="5">
        <v>2011</v>
      </c>
      <c r="C3339" s="33"/>
      <c r="D3339" s="33"/>
      <c r="E3339" s="33"/>
      <c r="F3339" s="33"/>
      <c r="G3339" s="33"/>
      <c r="H3339" s="34">
        <v>155677.72</v>
      </c>
      <c r="I3339" s="34">
        <v>155677.72</v>
      </c>
      <c r="J3339" s="34">
        <v>155677.72</v>
      </c>
      <c r="K3339" s="34">
        <v>155677.72</v>
      </c>
      <c r="L3339" s="34">
        <v>155677.72</v>
      </c>
      <c r="M3339" s="34"/>
      <c r="N3339" s="34">
        <v>162119.71566922305</v>
      </c>
      <c r="O3339" s="34">
        <v>162119.71566922305</v>
      </c>
      <c r="P3339" s="34">
        <v>162119.71566922305</v>
      </c>
      <c r="Q3339" s="34">
        <v>162119.71566922305</v>
      </c>
      <c r="R3339" s="34">
        <v>162119.71566922305</v>
      </c>
      <c r="S3339" s="34">
        <v>162119.71566922305</v>
      </c>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155677.72</v>
      </c>
      <c r="I3421" s="10">
        <f>SUM(I3334:I3420)</f>
        <v>155677.72</v>
      </c>
      <c r="J3421" s="10">
        <f t="shared" ref="J3421" si="67">SUM(J3334:J3420)</f>
        <v>155677.72</v>
      </c>
      <c r="K3421" s="10">
        <f>SUM(K3334:K3420)</f>
        <v>155677.72</v>
      </c>
      <c r="L3421" s="10">
        <f t="shared" ref="L3421" si="68">SUM(L3334:L3420)</f>
        <v>155677.72</v>
      </c>
      <c r="M3421" s="10">
        <f>SUM(M3334:M3420)</f>
        <v>0</v>
      </c>
      <c r="N3421" s="10">
        <f>SUM(N3329:N3420)</f>
        <v>1324675.0207715048</v>
      </c>
      <c r="O3421" s="10">
        <f>SUM(O3329:O3420)</f>
        <v>1438764.9835664567</v>
      </c>
      <c r="P3421" s="10">
        <f>SUM(P3329:P3420)</f>
        <v>1676751.8393841733</v>
      </c>
      <c r="Q3421" s="10">
        <f>SUM(Q3329:Q3420)</f>
        <v>1789702.3957670396</v>
      </c>
      <c r="R3421" s="10">
        <f>SUM(R3328:R3420)</f>
        <v>2048824.1662082737</v>
      </c>
      <c r="S3421" s="10">
        <f>SUM(S3328:S3420)</f>
        <v>2273687.4635779425</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v>39154.276000000005</v>
      </c>
      <c r="R3425" s="34">
        <v>39154.276000000005</v>
      </c>
      <c r="S3425" s="34">
        <v>39154.276000000005</v>
      </c>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v>34428</v>
      </c>
      <c r="F3437" s="34">
        <v>34428</v>
      </c>
      <c r="G3437" s="34">
        <v>34428</v>
      </c>
      <c r="H3437" s="34">
        <v>34428</v>
      </c>
      <c r="I3437" s="34">
        <v>34428</v>
      </c>
      <c r="J3437" s="34">
        <v>34428</v>
      </c>
      <c r="K3437" s="34">
        <v>34428</v>
      </c>
      <c r="L3437" s="34">
        <v>34428</v>
      </c>
      <c r="M3437" s="34">
        <v>34428.050000000003</v>
      </c>
      <c r="N3437" s="34">
        <v>13771.220000000001</v>
      </c>
      <c r="O3437" s="34">
        <v>13771.220000000001</v>
      </c>
      <c r="P3437" s="34">
        <v>13771.220000000001</v>
      </c>
      <c r="Q3437" s="34">
        <v>13771.220000000001</v>
      </c>
      <c r="R3437" s="34">
        <v>13771.220000000001</v>
      </c>
      <c r="S3437" s="34">
        <v>13771.220000000001</v>
      </c>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v>25150.15</v>
      </c>
      <c r="N3439" s="34">
        <v>10060.059220012865</v>
      </c>
      <c r="O3439" s="34">
        <v>10060.059220012865</v>
      </c>
      <c r="P3439" s="34">
        <v>10060.059220012865</v>
      </c>
      <c r="Q3439" s="34">
        <v>10060.059220012865</v>
      </c>
      <c r="R3439" s="34">
        <v>10060.059220012865</v>
      </c>
      <c r="S3439" s="34">
        <v>10060.059220012865</v>
      </c>
    </row>
    <row r="3440" spans="1:19">
      <c r="B3440" s="5">
        <v>2005</v>
      </c>
      <c r="C3440" s="34">
        <v>83550</v>
      </c>
      <c r="D3440" s="34">
        <v>83550</v>
      </c>
      <c r="E3440" s="34">
        <v>83550</v>
      </c>
      <c r="F3440" s="34">
        <v>83550</v>
      </c>
      <c r="G3440" s="34">
        <v>83550</v>
      </c>
      <c r="H3440" s="34">
        <v>75021.34</v>
      </c>
      <c r="I3440" s="34">
        <v>75021.34</v>
      </c>
      <c r="J3440" s="34">
        <v>75021.34</v>
      </c>
      <c r="K3440" s="34">
        <v>75021.34</v>
      </c>
      <c r="L3440" s="34">
        <v>75021.34</v>
      </c>
      <c r="M3440" s="34">
        <v>75021.34</v>
      </c>
      <c r="N3440" s="34">
        <v>30008.536</v>
      </c>
      <c r="O3440" s="34">
        <v>30008.536</v>
      </c>
      <c r="P3440" s="34">
        <v>30008.536</v>
      </c>
      <c r="Q3440" s="34">
        <v>30008.536</v>
      </c>
      <c r="R3440" s="34">
        <v>30008.536</v>
      </c>
      <c r="S3440" s="34">
        <v>30008.536</v>
      </c>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v>32723</v>
      </c>
      <c r="D3445" s="34">
        <v>32723</v>
      </c>
      <c r="E3445" s="34">
        <v>32723</v>
      </c>
      <c r="F3445" s="34">
        <v>32723</v>
      </c>
      <c r="G3445" s="34">
        <v>32723</v>
      </c>
      <c r="H3445" s="34">
        <v>32723</v>
      </c>
      <c r="I3445" s="34">
        <v>32723</v>
      </c>
      <c r="J3445" s="34">
        <v>32723</v>
      </c>
      <c r="K3445" s="34">
        <v>32723</v>
      </c>
      <c r="L3445" s="34">
        <v>32723</v>
      </c>
      <c r="M3445" s="34">
        <v>32723</v>
      </c>
      <c r="N3445" s="34">
        <v>13089.2</v>
      </c>
      <c r="O3445" s="34">
        <v>13089.2</v>
      </c>
      <c r="P3445" s="34">
        <v>13089.2</v>
      </c>
      <c r="Q3445" s="34">
        <v>13089.2</v>
      </c>
      <c r="R3445" s="34">
        <v>13089.2</v>
      </c>
      <c r="S3445" s="34">
        <v>13089.2</v>
      </c>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116273</v>
      </c>
      <c r="D3516" s="10">
        <f>SUM(D3438:D3515)</f>
        <v>116273</v>
      </c>
      <c r="E3516" s="10">
        <f>SUM(E3437:E3515)</f>
        <v>150701</v>
      </c>
      <c r="F3516" s="10">
        <f>SUM(F3436:F3515)</f>
        <v>150701</v>
      </c>
      <c r="G3516" s="10">
        <f>SUM(G3435:G3515)</f>
        <v>150701</v>
      </c>
      <c r="H3516" s="10">
        <f>SUM(H3429:H3515)</f>
        <v>142172.34</v>
      </c>
      <c r="I3516" s="10">
        <f>SUM(I3429:I3515)</f>
        <v>142172.34</v>
      </c>
      <c r="J3516" s="10">
        <f t="shared" ref="J3516" si="69">SUM(J3429:J3515)</f>
        <v>142172.34</v>
      </c>
      <c r="K3516" s="10">
        <f>SUM(K3429:K3515)</f>
        <v>142172.34</v>
      </c>
      <c r="L3516" s="10">
        <f t="shared" ref="L3516" si="70">SUM(L3429:L3515)</f>
        <v>142172.34</v>
      </c>
      <c r="M3516" s="10">
        <f>SUM(M3429:M3515)</f>
        <v>167322.54</v>
      </c>
      <c r="N3516" s="10">
        <f>SUM(N3424:N3515)</f>
        <v>66929.015220012865</v>
      </c>
      <c r="O3516" s="10">
        <f>SUM(O3424:O3515)</f>
        <v>66929.015220012865</v>
      </c>
      <c r="P3516" s="10">
        <f>SUM(P3424:P3515)</f>
        <v>66929.015220012865</v>
      </c>
      <c r="Q3516" s="10">
        <f>SUM(Q3424:Q3515)</f>
        <v>106083.29122001286</v>
      </c>
      <c r="R3516" s="10">
        <f>SUM(R3423:R3515)</f>
        <v>106083.29122001286</v>
      </c>
      <c r="S3516" s="10">
        <f>SUM(S3423:S3515)</f>
        <v>106083.29122001286</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3"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2024-08-09T05:59:56Z</dcterms:modified>
</cp:coreProperties>
</file>